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ВИЗИОННАЯ КОМИССИЯ\ЭКСПЕРТИЗЫ ГОДОВЫХ ОТЧЕТОВ 2025\Экспертиза Шагальского МО за 2024 год\"/>
    </mc:Choice>
  </mc:AlternateContent>
  <bookViews>
    <workbookView xWindow="240" yWindow="312" windowWidth="11352" windowHeight="5976" tabRatio="984" activeTab="1"/>
  </bookViews>
  <sheets>
    <sheet name="доходы" sheetId="74" r:id="rId1"/>
    <sheet name="расходы" sheetId="75" r:id="rId2"/>
    <sheet name="эк. статьи" sheetId="76" r:id="rId3"/>
    <sheet name="источники" sheetId="77" r:id="rId4"/>
  </sheets>
  <definedNames>
    <definedName name="_xlnm.Print_Titles" localSheetId="0">доходы!$5:$6</definedName>
    <definedName name="_xlnm.Print_Titles" localSheetId="1">расходы!$5:$6</definedName>
    <definedName name="_xlnm.Print_Titles" localSheetId="2">'эк. статьи'!$5:$6</definedName>
  </definedNames>
  <calcPr calcId="152511"/>
</workbook>
</file>

<file path=xl/calcChain.xml><?xml version="1.0" encoding="utf-8"?>
<calcChain xmlns="http://schemas.openxmlformats.org/spreadsheetml/2006/main">
  <c r="H31" i="76" l="1"/>
  <c r="G15" i="75"/>
  <c r="C15" i="75"/>
  <c r="G13" i="75"/>
  <c r="C13" i="75"/>
  <c r="G10" i="75"/>
  <c r="C10" i="75"/>
  <c r="I14" i="74"/>
  <c r="I31" i="76" l="1"/>
  <c r="F8" i="77" l="1"/>
  <c r="F7" i="77" s="1"/>
  <c r="C7" i="74"/>
  <c r="D7" i="74"/>
  <c r="E7" i="74"/>
  <c r="F7" i="74"/>
  <c r="N15" i="74" s="1"/>
  <c r="B7" i="74"/>
  <c r="H15" i="74"/>
  <c r="G15" i="74"/>
  <c r="I15" i="74"/>
  <c r="J15" i="74"/>
  <c r="I6" i="77"/>
  <c r="H6" i="77"/>
  <c r="B5" i="77"/>
  <c r="F6" i="77"/>
  <c r="E6" i="77"/>
  <c r="D6" i="77"/>
  <c r="I6" i="76"/>
  <c r="H6" i="76"/>
  <c r="G5" i="76"/>
  <c r="F6" i="76"/>
  <c r="M6" i="76" s="1"/>
  <c r="E6" i="76"/>
  <c r="L6" i="76" s="1"/>
  <c r="D6" i="76"/>
  <c r="K6" i="76" s="1"/>
  <c r="J6" i="75"/>
  <c r="I6" i="75"/>
  <c r="H5" i="75"/>
  <c r="G6" i="75"/>
  <c r="O6" i="75" s="1"/>
  <c r="F6" i="75"/>
  <c r="N6" i="75" s="1"/>
  <c r="E6" i="75"/>
  <c r="M6" i="75" s="1"/>
  <c r="N6" i="74"/>
  <c r="M6" i="74"/>
  <c r="L6" i="74"/>
  <c r="O15" i="75" l="1"/>
  <c r="J31" i="75"/>
  <c r="E29" i="76" l="1"/>
  <c r="F29" i="76"/>
  <c r="D29" i="76"/>
  <c r="G32" i="76"/>
  <c r="I32" i="76"/>
  <c r="H32" i="76"/>
  <c r="J18" i="75"/>
  <c r="J17" i="75"/>
  <c r="I18" i="75"/>
  <c r="I17" i="75"/>
  <c r="I12" i="75"/>
  <c r="J14" i="74"/>
  <c r="I12" i="74"/>
  <c r="H14" i="74"/>
  <c r="N14" i="74" l="1"/>
  <c r="H27" i="74"/>
  <c r="I27" i="74"/>
  <c r="J25" i="74"/>
  <c r="H9" i="74" l="1"/>
  <c r="J13" i="75"/>
  <c r="I13" i="75"/>
  <c r="J12" i="75"/>
  <c r="I27" i="75"/>
  <c r="I9" i="75"/>
  <c r="H27" i="75"/>
  <c r="J25" i="75"/>
  <c r="I20" i="75"/>
  <c r="I36" i="76"/>
  <c r="I35" i="76"/>
  <c r="H35" i="76"/>
  <c r="H33" i="76"/>
  <c r="H30" i="76"/>
  <c r="I30" i="76"/>
  <c r="I33" i="76"/>
  <c r="I28" i="76"/>
  <c r="H28" i="76"/>
  <c r="G28" i="76"/>
  <c r="I19" i="76"/>
  <c r="H19" i="76"/>
  <c r="G19" i="76"/>
  <c r="G33" i="76"/>
  <c r="G31" i="76"/>
  <c r="H29" i="76"/>
  <c r="G30" i="76"/>
  <c r="E25" i="76"/>
  <c r="F25" i="76"/>
  <c r="D25" i="76"/>
  <c r="E12" i="76"/>
  <c r="F12" i="76"/>
  <c r="D12" i="76"/>
  <c r="H10" i="75"/>
  <c r="G8" i="75"/>
  <c r="G11" i="74"/>
  <c r="I9" i="74"/>
  <c r="J21" i="75"/>
  <c r="K18" i="75"/>
  <c r="D16" i="75"/>
  <c r="E16" i="75"/>
  <c r="F16" i="75"/>
  <c r="G16" i="75"/>
  <c r="O17" i="75" s="1"/>
  <c r="C16" i="75"/>
  <c r="H18" i="75"/>
  <c r="G9" i="76"/>
  <c r="G10" i="76"/>
  <c r="G11" i="76"/>
  <c r="G13" i="76"/>
  <c r="G14" i="76"/>
  <c r="G15" i="76"/>
  <c r="G16" i="76"/>
  <c r="G17" i="76"/>
  <c r="G18" i="76"/>
  <c r="G21" i="76"/>
  <c r="G22" i="76"/>
  <c r="G24" i="76"/>
  <c r="G26" i="76"/>
  <c r="G27" i="76"/>
  <c r="G35" i="76"/>
  <c r="G36" i="76"/>
  <c r="H9" i="75"/>
  <c r="H11" i="75"/>
  <c r="H12" i="75"/>
  <c r="H13" i="75"/>
  <c r="H15" i="75"/>
  <c r="H17" i="75"/>
  <c r="H20" i="75"/>
  <c r="H21" i="75"/>
  <c r="H23" i="75"/>
  <c r="H29" i="75"/>
  <c r="H31" i="75"/>
  <c r="H32" i="75"/>
  <c r="J8" i="74"/>
  <c r="I8" i="74"/>
  <c r="G18" i="74"/>
  <c r="G20" i="74"/>
  <c r="G21" i="74"/>
  <c r="G23" i="74"/>
  <c r="G24" i="74"/>
  <c r="G25" i="74"/>
  <c r="G26" i="74"/>
  <c r="G27" i="74"/>
  <c r="G8" i="74"/>
  <c r="G10" i="74"/>
  <c r="G12" i="74"/>
  <c r="G13" i="74"/>
  <c r="G14" i="74"/>
  <c r="D19" i="74"/>
  <c r="E19" i="74"/>
  <c r="K23" i="75"/>
  <c r="K27" i="75"/>
  <c r="K29" i="75"/>
  <c r="K31" i="75"/>
  <c r="K21" i="75"/>
  <c r="D8" i="75"/>
  <c r="E8" i="75"/>
  <c r="F8" i="75"/>
  <c r="C8" i="75"/>
  <c r="K13" i="75"/>
  <c r="H12" i="74"/>
  <c r="D22" i="75"/>
  <c r="E22" i="75"/>
  <c r="C22" i="75"/>
  <c r="H26" i="74"/>
  <c r="J20" i="74"/>
  <c r="C19" i="74"/>
  <c r="F19" i="74"/>
  <c r="I19" i="74" s="1"/>
  <c r="B19" i="74"/>
  <c r="K12" i="75"/>
  <c r="D28" i="75"/>
  <c r="E28" i="75"/>
  <c r="F28" i="75"/>
  <c r="G28" i="75"/>
  <c r="O29" i="75" s="1"/>
  <c r="C28" i="75"/>
  <c r="I26" i="74"/>
  <c r="C17" i="74"/>
  <c r="D17" i="74"/>
  <c r="E17" i="74"/>
  <c r="F17" i="74"/>
  <c r="B17" i="74"/>
  <c r="J15" i="75"/>
  <c r="J29" i="75"/>
  <c r="J27" i="75"/>
  <c r="J20" i="75"/>
  <c r="J11" i="75"/>
  <c r="J9" i="75"/>
  <c r="J26" i="74"/>
  <c r="J10" i="74"/>
  <c r="J12" i="74"/>
  <c r="J13" i="74"/>
  <c r="J18" i="74"/>
  <c r="J21" i="74"/>
  <c r="J23" i="74"/>
  <c r="J24" i="74"/>
  <c r="I10" i="74"/>
  <c r="I13" i="74"/>
  <c r="I18" i="74"/>
  <c r="I21" i="74"/>
  <c r="I23" i="74"/>
  <c r="I24" i="74"/>
  <c r="I25" i="74"/>
  <c r="F22" i="74"/>
  <c r="K9" i="75"/>
  <c r="K11" i="75"/>
  <c r="K15" i="75"/>
  <c r="K17" i="75"/>
  <c r="K20" i="75"/>
  <c r="G30" i="75"/>
  <c r="O31" i="75" s="1"/>
  <c r="G26" i="75"/>
  <c r="G19" i="75"/>
  <c r="H19" i="75" s="1"/>
  <c r="G14" i="75"/>
  <c r="I9" i="76"/>
  <c r="I10" i="76"/>
  <c r="I11" i="76"/>
  <c r="I13" i="76"/>
  <c r="I15" i="76"/>
  <c r="I17" i="76"/>
  <c r="I18" i="76"/>
  <c r="I22" i="76"/>
  <c r="I24" i="76"/>
  <c r="I27" i="76"/>
  <c r="F34" i="76"/>
  <c r="G34" i="76" s="1"/>
  <c r="F23" i="76"/>
  <c r="G23" i="76" s="1"/>
  <c r="F20" i="76"/>
  <c r="F8" i="76"/>
  <c r="J10" i="77"/>
  <c r="J9" i="77"/>
  <c r="I10" i="77"/>
  <c r="I9" i="77"/>
  <c r="E8" i="77"/>
  <c r="B8" i="77"/>
  <c r="B7" i="77" s="1"/>
  <c r="H17" i="76"/>
  <c r="I15" i="75"/>
  <c r="I10" i="75"/>
  <c r="I11" i="75"/>
  <c r="H9" i="77"/>
  <c r="H10" i="77"/>
  <c r="H9" i="76"/>
  <c r="H10" i="76"/>
  <c r="H11" i="76"/>
  <c r="H13" i="76"/>
  <c r="H14" i="76"/>
  <c r="H15" i="76"/>
  <c r="H18" i="76"/>
  <c r="H22" i="76"/>
  <c r="H24" i="76"/>
  <c r="H27" i="76"/>
  <c r="H36" i="76"/>
  <c r="E34" i="76"/>
  <c r="E23" i="76"/>
  <c r="E20" i="76"/>
  <c r="E8" i="76"/>
  <c r="I29" i="75"/>
  <c r="I31" i="75"/>
  <c r="F30" i="75"/>
  <c r="F19" i="75"/>
  <c r="F14" i="75"/>
  <c r="H21" i="74"/>
  <c r="H23" i="74"/>
  <c r="H24" i="74"/>
  <c r="H25" i="74"/>
  <c r="H18" i="74"/>
  <c r="H10" i="74"/>
  <c r="H13" i="74"/>
  <c r="H8" i="74"/>
  <c r="E22" i="74"/>
  <c r="I22" i="74" s="1"/>
  <c r="D8" i="77"/>
  <c r="D7" i="77" s="1"/>
  <c r="C8" i="77"/>
  <c r="C7" i="77" s="1"/>
  <c r="G7" i="77" s="1"/>
  <c r="G10" i="77"/>
  <c r="G9" i="77"/>
  <c r="D34" i="76"/>
  <c r="H34" i="76" s="1"/>
  <c r="D23" i="76"/>
  <c r="D20" i="76"/>
  <c r="D8" i="76"/>
  <c r="C8" i="76"/>
  <c r="C12" i="76"/>
  <c r="C20" i="76"/>
  <c r="C23" i="76"/>
  <c r="C25" i="76"/>
  <c r="C34" i="76"/>
  <c r="C19" i="75"/>
  <c r="D30" i="75"/>
  <c r="E30" i="75"/>
  <c r="C30" i="75"/>
  <c r="D26" i="75"/>
  <c r="E26" i="75"/>
  <c r="C26" i="75"/>
  <c r="D19" i="75"/>
  <c r="E19" i="75"/>
  <c r="D14" i="75"/>
  <c r="E14" i="75"/>
  <c r="I14" i="75" s="1"/>
  <c r="C14" i="75"/>
  <c r="D22" i="74"/>
  <c r="C22" i="74"/>
  <c r="B22" i="74"/>
  <c r="G8" i="77"/>
  <c r="J11" i="74"/>
  <c r="K25" i="75"/>
  <c r="G22" i="75"/>
  <c r="O25" i="75" s="1"/>
  <c r="K24" i="75"/>
  <c r="K10" i="75"/>
  <c r="J10" i="75"/>
  <c r="G9" i="74"/>
  <c r="H11" i="74"/>
  <c r="J9" i="74"/>
  <c r="J24" i="75"/>
  <c r="I24" i="75"/>
  <c r="H24" i="75"/>
  <c r="I11" i="74"/>
  <c r="I25" i="75"/>
  <c r="F22" i="75"/>
  <c r="J22" i="75" s="1"/>
  <c r="H25" i="75"/>
  <c r="F26" i="75"/>
  <c r="H26" i="75" s="1"/>
  <c r="H8" i="75" l="1"/>
  <c r="H23" i="76"/>
  <c r="I8" i="75"/>
  <c r="F16" i="74"/>
  <c r="N17" i="74" s="1"/>
  <c r="I8" i="77"/>
  <c r="J30" i="75"/>
  <c r="K30" i="75"/>
  <c r="E7" i="76"/>
  <c r="L12" i="76" s="1"/>
  <c r="H12" i="76"/>
  <c r="I12" i="76"/>
  <c r="J26" i="75"/>
  <c r="O27" i="75"/>
  <c r="O24" i="75"/>
  <c r="I22" i="75"/>
  <c r="H22" i="75"/>
  <c r="I16" i="75"/>
  <c r="K14" i="75"/>
  <c r="J17" i="74"/>
  <c r="J19" i="74"/>
  <c r="G17" i="74"/>
  <c r="G20" i="76"/>
  <c r="G25" i="76"/>
  <c r="G12" i="76"/>
  <c r="J8" i="77"/>
  <c r="K28" i="75"/>
  <c r="K26" i="75"/>
  <c r="O20" i="75"/>
  <c r="I19" i="75"/>
  <c r="O21" i="75"/>
  <c r="H16" i="75"/>
  <c r="J16" i="75"/>
  <c r="D7" i="75"/>
  <c r="L14" i="75" s="1"/>
  <c r="O13" i="75"/>
  <c r="O11" i="75"/>
  <c r="O10" i="75"/>
  <c r="D16" i="74"/>
  <c r="J22" i="74"/>
  <c r="G19" i="74"/>
  <c r="I17" i="74"/>
  <c r="N8" i="74"/>
  <c r="N11" i="74"/>
  <c r="J7" i="74"/>
  <c r="I7" i="74"/>
  <c r="N10" i="74"/>
  <c r="N13" i="74"/>
  <c r="N12" i="74"/>
  <c r="G7" i="74"/>
  <c r="N9" i="74"/>
  <c r="F7" i="76"/>
  <c r="M12" i="76" s="1"/>
  <c r="J14" i="75"/>
  <c r="J19" i="75"/>
  <c r="I23" i="76"/>
  <c r="C7" i="76"/>
  <c r="G22" i="74"/>
  <c r="H17" i="74"/>
  <c r="O12" i="75"/>
  <c r="J8" i="75"/>
  <c r="O9" i="75"/>
  <c r="I20" i="76"/>
  <c r="J7" i="77"/>
  <c r="H22" i="74"/>
  <c r="H14" i="75"/>
  <c r="K8" i="75"/>
  <c r="H25" i="76"/>
  <c r="G7" i="75"/>
  <c r="O8" i="75" s="1"/>
  <c r="H7" i="74"/>
  <c r="H20" i="76"/>
  <c r="E7" i="77"/>
  <c r="H7" i="77" s="1"/>
  <c r="K16" i="75"/>
  <c r="I25" i="76"/>
  <c r="I34" i="76"/>
  <c r="G29" i="76"/>
  <c r="I29" i="76"/>
  <c r="G8" i="76"/>
  <c r="H8" i="76"/>
  <c r="I8" i="76"/>
  <c r="D7" i="76"/>
  <c r="E16" i="74"/>
  <c r="H19" i="74"/>
  <c r="I30" i="75"/>
  <c r="H30" i="75"/>
  <c r="J28" i="75"/>
  <c r="F7" i="75"/>
  <c r="N30" i="75" s="1"/>
  <c r="I28" i="75"/>
  <c r="H28" i="75"/>
  <c r="I26" i="75"/>
  <c r="K22" i="75"/>
  <c r="K19" i="75"/>
  <c r="E7" i="75"/>
  <c r="M28" i="75" s="1"/>
  <c r="C7" i="75"/>
  <c r="C16" i="74"/>
  <c r="C28" i="74" s="1"/>
  <c r="B16" i="74"/>
  <c r="B28" i="74" s="1"/>
  <c r="H8" i="77"/>
  <c r="N25" i="74" l="1"/>
  <c r="N26" i="74"/>
  <c r="L25" i="76"/>
  <c r="L29" i="76"/>
  <c r="L20" i="76"/>
  <c r="L34" i="76"/>
  <c r="L8" i="76"/>
  <c r="L23" i="76"/>
  <c r="L16" i="75"/>
  <c r="L28" i="75"/>
  <c r="M8" i="76"/>
  <c r="L26" i="75"/>
  <c r="L30" i="75"/>
  <c r="L22" i="75"/>
  <c r="L8" i="75"/>
  <c r="L19" i="75"/>
  <c r="N16" i="75"/>
  <c r="O19" i="75"/>
  <c r="O22" i="75"/>
  <c r="O30" i="75"/>
  <c r="N19" i="74"/>
  <c r="N22" i="74"/>
  <c r="I16" i="74"/>
  <c r="F28" i="74"/>
  <c r="J28" i="74" s="1"/>
  <c r="K7" i="74"/>
  <c r="D33" i="75"/>
  <c r="J20" i="76"/>
  <c r="J29" i="76"/>
  <c r="J8" i="76"/>
  <c r="J34" i="76"/>
  <c r="J12" i="76"/>
  <c r="J16" i="74"/>
  <c r="O28" i="75"/>
  <c r="O26" i="75"/>
  <c r="E28" i="74"/>
  <c r="M34" i="76"/>
  <c r="J23" i="76"/>
  <c r="K16" i="74"/>
  <c r="K7" i="75"/>
  <c r="O14" i="75"/>
  <c r="H16" i="74"/>
  <c r="N19" i="75"/>
  <c r="N28" i="75"/>
  <c r="G16" i="74"/>
  <c r="M29" i="76"/>
  <c r="M20" i="76"/>
  <c r="D28" i="74"/>
  <c r="M25" i="76"/>
  <c r="M23" i="76"/>
  <c r="I7" i="77"/>
  <c r="O16" i="75"/>
  <c r="G7" i="76"/>
  <c r="I7" i="76"/>
  <c r="J25" i="76"/>
  <c r="K34" i="76"/>
  <c r="K20" i="76"/>
  <c r="K25" i="76"/>
  <c r="K12" i="76"/>
  <c r="K29" i="76"/>
  <c r="H7" i="76"/>
  <c r="K23" i="76"/>
  <c r="K8" i="76"/>
  <c r="N14" i="75"/>
  <c r="N8" i="75"/>
  <c r="J7" i="75"/>
  <c r="N26" i="75"/>
  <c r="M22" i="75"/>
  <c r="H7" i="75"/>
  <c r="N22" i="75"/>
  <c r="M30" i="75"/>
  <c r="M14" i="75"/>
  <c r="M19" i="75"/>
  <c r="I7" i="75"/>
  <c r="M26" i="75"/>
  <c r="M8" i="75"/>
  <c r="M16" i="75"/>
  <c r="C33" i="75"/>
  <c r="L7" i="76" l="1"/>
  <c r="K28" i="74"/>
  <c r="M7" i="76"/>
  <c r="L7" i="75"/>
  <c r="N7" i="75"/>
  <c r="O7" i="75"/>
  <c r="N7" i="74"/>
  <c r="H28" i="74"/>
  <c r="E33" i="75"/>
  <c r="I28" i="74"/>
  <c r="N16" i="74"/>
  <c r="N28" i="74" s="1"/>
  <c r="G28" i="74"/>
  <c r="G33" i="75"/>
  <c r="M16" i="74"/>
  <c r="L7" i="74"/>
  <c r="L16" i="74"/>
  <c r="M7" i="74"/>
  <c r="F33" i="75"/>
  <c r="M7" i="75"/>
  <c r="J7" i="76"/>
  <c r="K7" i="76"/>
  <c r="I33" i="75" l="1"/>
  <c r="M28" i="74"/>
  <c r="J33" i="75"/>
  <c r="K33" i="75"/>
  <c r="H33" i="75"/>
  <c r="L28" i="74"/>
</calcChain>
</file>

<file path=xl/sharedStrings.xml><?xml version="1.0" encoding="utf-8"?>
<sst xmlns="http://schemas.openxmlformats.org/spreadsheetml/2006/main" count="162" uniqueCount="144">
  <si>
    <t>Наименование показателя</t>
  </si>
  <si>
    <t>БЕЗВОЗМЕЗДНЫЕ ПОСТУПЛЕНИЯ</t>
  </si>
  <si>
    <t>Итого доходов</t>
  </si>
  <si>
    <t>Дотации  бюджетам субъектов Российской Федерации и муниципальных образований</t>
  </si>
  <si>
    <t>Субвенции бюджетам субъектов РФ и муниципальных образований</t>
  </si>
  <si>
    <t>НАЛОГОВЫЕ И НЕНАЛОГОВЫЕ ДОХОДЫ</t>
  </si>
  <si>
    <t>2010г</t>
  </si>
  <si>
    <t>кассовое исполнение</t>
  </si>
  <si>
    <t>тыс.руб.</t>
  </si>
  <si>
    <t xml:space="preserve">Прочие субсидии бюджетам поселений </t>
  </si>
  <si>
    <t>Дотации бюджетам поселений на выравнивание бюджетной обеспеченности</t>
  </si>
  <si>
    <t>Налог на имущество физических лиц</t>
  </si>
  <si>
    <t>Субсидии  бюджетам субъектов РФ и муниципальных образований (межбюджетные субсидии)</t>
  </si>
  <si>
    <t>2011г/2010г</t>
  </si>
  <si>
    <t>Уд.вес (кассовое исполнение),%</t>
  </si>
  <si>
    <t>Кассовое исполнение</t>
  </si>
  <si>
    <t xml:space="preserve">Земельный налог </t>
  </si>
  <si>
    <t>Государственная пошлина</t>
  </si>
  <si>
    <t>Субвенции бюджетам поселений на выполнение передаваемых полномочий субъектам РФ</t>
  </si>
  <si>
    <t xml:space="preserve"> Наименование показателя</t>
  </si>
  <si>
    <t>Код расхода по бюджетной классификации</t>
  </si>
  <si>
    <t/>
  </si>
  <si>
    <t>Общегосударственные вопросы</t>
  </si>
  <si>
    <t>000 0100</t>
  </si>
  <si>
    <t>Функционирование высшего должностного лица субъекта Российской Федерации и муниципального образования</t>
  </si>
  <si>
    <t>000 0102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</si>
  <si>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</si>
  <si>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</si>
  <si>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000 0200</t>
  </si>
  <si>
    <t>Мобилизационная и вневойсковая подготовка</t>
  </si>
  <si>
    <t>000 0203</t>
  </si>
  <si>
    <t>Нацианальная безопасность и правоохранительная деятельность</t>
  </si>
  <si>
    <t>000 0300</t>
  </si>
  <si>
    <t>Национальная экономика</t>
  </si>
  <si>
    <t>000 0400</t>
  </si>
  <si>
    <t>Дорожное хозяйство</t>
  </si>
  <si>
    <t>000 0409</t>
  </si>
  <si>
    <t>Другие вопросы в области национальной экономики</t>
  </si>
  <si>
    <t>000 0412</t>
  </si>
  <si>
    <t>Жилищно-коммунальное хозяйство</t>
  </si>
  <si>
    <t>000 0500</t>
  </si>
  <si>
    <t>Коммунальное хозяйство</t>
  </si>
  <si>
    <t>000 0502</t>
  </si>
  <si>
    <t>Благоустройство</t>
  </si>
  <si>
    <t>000 0503</t>
  </si>
  <si>
    <t>Культура, кинематография и средства массовой информации</t>
  </si>
  <si>
    <t>000 0800</t>
  </si>
  <si>
    <t>Культура</t>
  </si>
  <si>
    <t>000 0801</t>
  </si>
  <si>
    <t>Социальная политика</t>
  </si>
  <si>
    <t xml:space="preserve">000 1000 </t>
  </si>
  <si>
    <t>Пенсионное обеспечение</t>
  </si>
  <si>
    <t>000 1001</t>
  </si>
  <si>
    <t>Физическая культура</t>
  </si>
  <si>
    <t>000 1100</t>
  </si>
  <si>
    <t xml:space="preserve">000 1101 </t>
  </si>
  <si>
    <t>Динамика расходов, %</t>
  </si>
  <si>
    <t>Уд.вес (кассовое исполнение), %</t>
  </si>
  <si>
    <t>000 0106</t>
  </si>
  <si>
    <t>Национальная оборона</t>
  </si>
  <si>
    <t>Иные межбюджетные трансферты</t>
  </si>
  <si>
    <t>000 1104</t>
  </si>
  <si>
    <t>код по КОСГУ</t>
  </si>
  <si>
    <t>Наименование показателей</t>
  </si>
  <si>
    <t>Динамика кассового исполнения, %</t>
  </si>
  <si>
    <t>Уд. вес расходов,%</t>
  </si>
  <si>
    <t>Всего</t>
  </si>
  <si>
    <t>Оплата труда и начисления на выплаты по оплате труда</t>
  </si>
  <si>
    <t>Заработная плата</t>
  </si>
  <si>
    <t>Прочие выплаты</t>
  </si>
  <si>
    <t>Начисления на выплаты по оплате труда</t>
  </si>
  <si>
    <t>Приобретение работ, услуг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</si>
  <si>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</si>
  <si>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</si>
  <si>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</si>
  <si>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</si>
  <si>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</si>
  <si>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</si>
  <si>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Безвозмездные перечисления организациям</t>
  </si>
  <si>
    <t>Безвозмездные перечисления государственным и муниципальным организациям</t>
  </si>
  <si>
    <t>Безвозмездные перечисления бюджетам</t>
  </si>
  <si>
    <t>Перечисления другим бюджетам бюджетной системы РФ</t>
  </si>
  <si>
    <t>Социальное обеспечение</t>
  </si>
  <si>
    <t>Пособия по социальной помощи населению</t>
  </si>
  <si>
    <t>Прочие расходы</t>
  </si>
  <si>
    <t>Приобретение нефинансовых активов</t>
  </si>
  <si>
    <t>Основные средства</t>
  </si>
  <si>
    <t>Материальные запасы</t>
  </si>
  <si>
    <t>динамика, %</t>
  </si>
  <si>
    <t>Всего источников финансирования дефицитов бюджета</t>
  </si>
  <si>
    <t>Динамика доходов</t>
  </si>
  <si>
    <t>Приложение №3</t>
  </si>
  <si>
    <t>Администрация Шагальского сельсовета</t>
  </si>
  <si>
    <t>Прочие межбюджетные трансферты, передаваемые бюджетам поселений</t>
  </si>
  <si>
    <t>Налоги на товары (работы, услуги), реализуемые на территории РФ (акцизы)</t>
  </si>
  <si>
    <t>Приложение №4</t>
  </si>
  <si>
    <t>Доходы, поступающие в порядке возмещения расходов, понесенных в связи с эксплуатацией имущества сельских поселений</t>
  </si>
  <si>
    <t>000 0501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</si>
  <si>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</si>
  <si>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000 0113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</si>
  <si>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</si>
  <si>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надзора</t>
  </si>
  <si>
    <t>Изменение остатков средств бюджета</t>
  </si>
  <si>
    <t>Уменьшение прочих остатков денежных средств бюджета сельского поселения</t>
  </si>
  <si>
    <t>Увеличение прочих остатков денежных средств бюджета сельских поселения</t>
  </si>
  <si>
    <t>Другие общегосударственные вопросы</t>
  </si>
  <si>
    <t>000 0314</t>
  </si>
  <si>
    <t>Жилищное хозяйство</t>
  </si>
  <si>
    <t>Результат исполнения бюджета (дефицит/профицит)</t>
  </si>
  <si>
    <t>Приложение №1</t>
  </si>
  <si>
    <t>Приложение № 2</t>
  </si>
  <si>
    <t>тыс. руб.</t>
  </si>
  <si>
    <t>Страхование</t>
  </si>
  <si>
    <t>Безвозмездные перечисления иным нефинансовым организациям (за исключением нефинансовых организаций гос. сектора) на производство</t>
  </si>
  <si>
    <t>Пенсии, пособия, выплачиваемые работодателями, нанимателями бывшим работникам</t>
  </si>
  <si>
    <t>Социальные пособия и компенсации персоналу в денежной форме</t>
  </si>
  <si>
    <t>уплата налогов, пошлин, сборов</t>
  </si>
  <si>
    <t>уплата штрафов за нарушение законодательства о налогах и сборах, законодательства о страховых взносах</t>
  </si>
  <si>
    <t>уплата иных выплат текущего характера организациям</t>
  </si>
  <si>
    <t>Другие вопросы в области национальной безопасности и правоохранительной деятельности</t>
  </si>
  <si>
    <t>2022г.</t>
  </si>
  <si>
    <t>прочие доходы от компенсации затрат бюджетов сельских поселений</t>
  </si>
  <si>
    <t>Защита населения и территории от последствий чрезвычайных ситуаций природного и техногенного характера, пожарная безопасность</t>
  </si>
  <si>
    <t>000 0310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</si>
  <si>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</si>
  <si>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уплата иных выплат текущего характера физическим лицам</t>
  </si>
  <si>
    <t>2023г.</t>
  </si>
  <si>
    <t>2023г./ 2022г.</t>
  </si>
  <si>
    <t>инициативные платежи, зачисляемые в бюджеты сельских поселений</t>
  </si>
  <si>
    <t xml:space="preserve">Налог на доходы физических лиц </t>
  </si>
  <si>
    <t>К экспертному заключению по годовому отчету об исполнении бюджета Шагальского сельсовета Доволенского района Новосибирской области за 2024 год</t>
  </si>
  <si>
    <t>Динамика исполнения доходов бюджета Шагальского сельсовета Доволенского района                                                                                                                          Новосибирской области в 2022-2024 годах</t>
  </si>
  <si>
    <t>Плановые показатели 2024г.</t>
  </si>
  <si>
    <t>2024г.</t>
  </si>
  <si>
    <t>Отклонения кассового исполнения 2024г./ 2023г.</t>
  </si>
  <si>
    <t>2024г./ 2023г.</t>
  </si>
  <si>
    <t>Исполнение плановых назначений, 2024г.</t>
  </si>
  <si>
    <t>Динамика исполнения расходов бюджета Шагальского сельсовета Доволенского района Новосибирской области                                                                                                по разделам, подразделам за 2022 - 2024 годы</t>
  </si>
  <si>
    <t>Исполнение плановых назначений 2024г., %</t>
  </si>
  <si>
    <t>Динамика исполнения бюджета Шагальского сельсовета Доволенского района Новосибирской области по экономическим статьям расходов за 2022 - 2024 годы</t>
  </si>
  <si>
    <t>Динамика исполнения источников финансирования дефицита бюджета Шагальского сельсовета Доволенского района Новосибирской  области за 2022 - 2024 годы</t>
  </si>
  <si>
    <t xml:space="preserve">МБТ,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</t>
  </si>
  <si>
    <t>Резервный фонд местной администрации</t>
  </si>
  <si>
    <t>000 0111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</si>
</sst>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#,##0.000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Arial Cyr"/>
      <charset val="204"/>
    </font>
    <font>
      <b/>
      <sz val="9"/>
      <color theme="1"/>
      <name val="Times New Roman"/>
      <family val="1"/>
      <charset val="204"/>
    </font>
    <font>
      <i/>
      <sz val="9"/>
      <color rgb="FF7030A0"/>
      <name val="Times New Roman"/>
      <family val="1"/>
      <charset val="204"/>
    </font>
    <font>
      <i/>
      <sz val="8"/>
      <color rgb="FF7030A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6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0" fontId="6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right" wrapText="1"/>
    </xf>
    <xf numFmtId="0" fontId="5" fillId="0" borderId="1" xfId="0" applyNumberFormat="1" applyFont="1" applyBorder="1" applyAlignment="1">
      <alignment horizontal="left" wrapText="1"/>
    </xf>
    <xf numFmtId="0" fontId="5" fillId="0" borderId="1" xfId="0" applyFont="1" applyBorder="1"/>
    <xf numFmtId="49" fontId="8" fillId="2" borderId="1" xfId="0" applyNumberFormat="1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165" fontId="3" fillId="2" borderId="1" xfId="0" applyNumberFormat="1" applyFont="1" applyFill="1" applyBorder="1" applyAlignment="1">
      <alignment horizontal="right" wrapText="1"/>
    </xf>
    <xf numFmtId="165" fontId="3" fillId="0" borderId="1" xfId="0" applyNumberFormat="1" applyFont="1" applyBorder="1"/>
    <xf numFmtId="165" fontId="2" fillId="0" borderId="0" xfId="0" applyNumberFormat="1" applyFont="1"/>
    <xf numFmtId="165" fontId="2" fillId="2" borderId="1" xfId="0" applyNumberFormat="1" applyFont="1" applyFill="1" applyBorder="1" applyAlignment="1">
      <alignment horizontal="right" wrapText="1"/>
    </xf>
    <xf numFmtId="165" fontId="2" fillId="3" borderId="1" xfId="0" applyNumberFormat="1" applyFont="1" applyFill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165" fontId="2" fillId="0" borderId="1" xfId="0" applyNumberFormat="1" applyFont="1" applyBorder="1"/>
    <xf numFmtId="165" fontId="2" fillId="2" borderId="0" xfId="0" applyNumberFormat="1" applyFont="1" applyFill="1" applyBorder="1" applyAlignment="1">
      <alignment horizontal="left" vertical="top" wrapText="1"/>
    </xf>
    <xf numFmtId="165" fontId="8" fillId="2" borderId="1" xfId="0" applyNumberFormat="1" applyFont="1" applyFill="1" applyBorder="1" applyAlignment="1">
      <alignment horizontal="right" wrapText="1"/>
    </xf>
    <xf numFmtId="165" fontId="7" fillId="2" borderId="1" xfId="0" applyNumberFormat="1" applyFont="1" applyFill="1" applyBorder="1" applyAlignment="1">
      <alignment horizontal="right" wrapText="1"/>
    </xf>
    <xf numFmtId="165" fontId="7" fillId="2" borderId="1" xfId="0" applyNumberFormat="1" applyFont="1" applyFill="1" applyBorder="1" applyAlignment="1" applyProtection="1">
      <alignment horizontal="right" wrapText="1"/>
    </xf>
    <xf numFmtId="165" fontId="2" fillId="0" borderId="1" xfId="1" applyNumberFormat="1" applyFont="1" applyBorder="1" applyAlignment="1">
      <alignment horizontal="right"/>
    </xf>
    <xf numFmtId="49" fontId="3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10" fillId="0" borderId="0" xfId="0" applyFont="1"/>
    <xf numFmtId="165" fontId="3" fillId="0" borderId="1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 wrapText="1"/>
    </xf>
    <xf numFmtId="165" fontId="10" fillId="0" borderId="0" xfId="0" applyNumberFormat="1" applyFont="1"/>
    <xf numFmtId="165" fontId="2" fillId="0" borderId="1" xfId="0" applyNumberFormat="1" applyFont="1" applyFill="1" applyBorder="1" applyAlignment="1">
      <alignment horizontal="right" wrapText="1"/>
    </xf>
    <xf numFmtId="165" fontId="10" fillId="0" borderId="1" xfId="0" applyNumberFormat="1" applyFont="1" applyBorder="1"/>
    <xf numFmtId="165" fontId="2" fillId="0" borderId="1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right" wrapText="1"/>
    </xf>
    <xf numFmtId="165" fontId="10" fillId="0" borderId="0" xfId="0" applyNumberFormat="1" applyFont="1" applyAlignment="1">
      <alignment horizontal="right"/>
    </xf>
    <xf numFmtId="165" fontId="0" fillId="0" borderId="0" xfId="0" applyNumberFormat="1"/>
    <xf numFmtId="0" fontId="6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5" fontId="12" fillId="0" borderId="1" xfId="0" applyNumberFormat="1" applyFont="1" applyBorder="1"/>
    <xf numFmtId="165" fontId="5" fillId="0" borderId="1" xfId="0" applyNumberFormat="1" applyFont="1" applyBorder="1" applyAlignment="1">
      <alignment horizontal="right" wrapText="1"/>
    </xf>
    <xf numFmtId="165" fontId="5" fillId="0" borderId="1" xfId="0" applyNumberFormat="1" applyFont="1" applyBorder="1"/>
    <xf numFmtId="165" fontId="6" fillId="0" borderId="1" xfId="0" applyNumberFormat="1" applyFont="1" applyBorder="1"/>
    <xf numFmtId="165" fontId="6" fillId="0" borderId="1" xfId="0" applyNumberFormat="1" applyFont="1" applyBorder="1" applyAlignment="1">
      <alignment horizontal="right" wrapText="1"/>
    </xf>
    <xf numFmtId="0" fontId="6" fillId="0" borderId="2" xfId="0" applyFont="1" applyBorder="1" applyAlignment="1">
      <alignment horizontal="center" vertical="center" wrapText="1"/>
    </xf>
    <xf numFmtId="165" fontId="0" fillId="0" borderId="1" xfId="0" applyNumberFormat="1" applyFont="1" applyBorder="1"/>
    <xf numFmtId="49" fontId="5" fillId="0" borderId="1" xfId="0" applyNumberFormat="1" applyFont="1" applyFill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right" wrapText="1"/>
    </xf>
    <xf numFmtId="165" fontId="6" fillId="0" borderId="1" xfId="0" applyNumberFormat="1" applyFont="1" applyFill="1" applyBorder="1" applyAlignment="1">
      <alignment horizontal="right" wrapText="1"/>
    </xf>
    <xf numFmtId="165" fontId="5" fillId="0" borderId="1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165" fontId="10" fillId="0" borderId="0" xfId="0" applyNumberFormat="1" applyFont="1" applyAlignment="1">
      <alignment vertical="center"/>
    </xf>
    <xf numFmtId="165" fontId="3" fillId="0" borderId="1" xfId="0" applyNumberFormat="1" applyFont="1" applyFill="1" applyBorder="1" applyAlignment="1">
      <alignment wrapText="1"/>
    </xf>
    <xf numFmtId="165" fontId="3" fillId="0" borderId="1" xfId="0" applyNumberFormat="1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left" wrapText="1"/>
    </xf>
    <xf numFmtId="0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0" fillId="0" borderId="0" xfId="0" applyAlignment="1">
      <alignment vertical="top"/>
    </xf>
    <xf numFmtId="0" fontId="9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Border="1" applyAlignment="1">
      <alignment horizontal="right"/>
    </xf>
    <xf numFmtId="165" fontId="2" fillId="0" borderId="1" xfId="0" applyNumberFormat="1" applyFont="1" applyBorder="1" applyAlignment="1">
      <alignment horizontal="right" wrapText="1"/>
    </xf>
    <xf numFmtId="165" fontId="13" fillId="0" borderId="1" xfId="0" applyNumberFormat="1" applyFont="1" applyBorder="1"/>
    <xf numFmtId="0" fontId="9" fillId="0" borderId="1" xfId="0" applyFont="1" applyBorder="1" applyAlignment="1">
      <alignment wrapText="1"/>
    </xf>
    <xf numFmtId="166" fontId="6" fillId="0" borderId="1" xfId="0" applyNumberFormat="1" applyFont="1" applyBorder="1"/>
    <xf numFmtId="165" fontId="0" fillId="0" borderId="0" xfId="0" applyNumberFormat="1" applyBorder="1"/>
    <xf numFmtId="165" fontId="5" fillId="0" borderId="0" xfId="0" applyNumberFormat="1" applyFont="1" applyFill="1" applyBorder="1"/>
    <xf numFmtId="0" fontId="2" fillId="0" borderId="0" xfId="0" applyFont="1" applyBorder="1" applyAlignment="1">
      <alignment horizontal="right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wrapText="1"/>
    </xf>
    <xf numFmtId="0" fontId="4" fillId="0" borderId="0" xfId="0" applyFont="1" applyBorder="1" applyAlignment="1">
      <alignment horizont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right"/>
    </xf>
    <xf numFmtId="0" fontId="2" fillId="0" borderId="0" xfId="0" applyFont="1" applyAlignment="1">
      <alignment horizontal="right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distributed"/>
    </xf>
    <xf numFmtId="0" fontId="9" fillId="0" borderId="1" xfId="0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3" fillId="0" borderId="0" xfId="0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right" wrapText="1"/>
    </xf>
    <xf numFmtId="0" fontId="6" fillId="0" borderId="1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right" wrapText="1"/>
    </xf>
    <xf numFmtId="165" fontId="3" fillId="0" borderId="1" xfId="0" applyNumberFormat="1" applyFont="1" applyBorder="1" applyAlignment="1">
      <alignment horizontal="right" wrapText="1"/>
    </xf>
    <xf numFmtId="165" fontId="3" fillId="0" borderId="1" xfId="0" applyNumberFormat="1" applyFont="1" applyBorder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zoomScale="130" zoomScaleNormal="130" workbookViewId="0">
      <selection activeCell="B23" sqref="B23"/>
    </sheetView>
  </sheetViews>
  <sheetFormatPr defaultRowHeight="13.2" x14ac:dyDescent="0.25"/>
  <cols>
    <col min="1" max="1" width="50.6640625" customWidth="1"/>
    <col min="2" max="2" width="9.33203125" customWidth="1"/>
    <col min="3" max="3" width="5.6640625" hidden="1" customWidth="1"/>
    <col min="4" max="4" width="7.6640625" customWidth="1"/>
    <col min="5" max="5" width="6.44140625" customWidth="1"/>
    <col min="6" max="6" width="6.5546875" customWidth="1"/>
    <col min="7" max="7" width="8.33203125" customWidth="1"/>
    <col min="8" max="8" width="7.77734375" customWidth="1"/>
    <col min="9" max="9" width="7.109375" customWidth="1"/>
    <col min="10" max="10" width="9.6640625" customWidth="1"/>
    <col min="11" max="11" width="5.109375" hidden="1" customWidth="1"/>
    <col min="12" max="12" width="6.109375" customWidth="1"/>
    <col min="13" max="13" width="6" customWidth="1"/>
    <col min="14" max="14" width="6.44140625" customWidth="1"/>
  </cols>
  <sheetData>
    <row r="1" spans="1:15" x14ac:dyDescent="0.25">
      <c r="A1" s="75" t="s">
        <v>110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</row>
    <row r="2" spans="1:15" ht="27" customHeight="1" x14ac:dyDescent="0.25">
      <c r="A2" s="68"/>
      <c r="B2" s="68"/>
      <c r="C2" s="68"/>
      <c r="D2" s="85" t="s">
        <v>130</v>
      </c>
      <c r="E2" s="85"/>
      <c r="F2" s="85"/>
      <c r="G2" s="85"/>
      <c r="H2" s="85"/>
      <c r="I2" s="85"/>
      <c r="J2" s="85"/>
      <c r="K2" s="85"/>
      <c r="L2" s="85"/>
      <c r="M2" s="85"/>
      <c r="N2" s="85"/>
    </row>
    <row r="3" spans="1:15" ht="27" customHeight="1" x14ac:dyDescent="0.25">
      <c r="A3" s="86" t="s">
        <v>131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</row>
    <row r="4" spans="1:15" ht="12" customHeight="1" x14ac:dyDescent="0.25">
      <c r="A4" s="89" t="s">
        <v>8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</row>
    <row r="5" spans="1:15" ht="24" customHeight="1" x14ac:dyDescent="0.25">
      <c r="A5" s="80" t="s">
        <v>0</v>
      </c>
      <c r="B5" s="81" t="s">
        <v>132</v>
      </c>
      <c r="C5" s="76" t="s">
        <v>15</v>
      </c>
      <c r="D5" s="77"/>
      <c r="E5" s="77"/>
      <c r="F5" s="78"/>
      <c r="G5" s="87" t="s">
        <v>134</v>
      </c>
      <c r="H5" s="76" t="s">
        <v>90</v>
      </c>
      <c r="I5" s="78"/>
      <c r="J5" s="83" t="s">
        <v>136</v>
      </c>
      <c r="K5" s="79" t="s">
        <v>14</v>
      </c>
      <c r="L5" s="79"/>
      <c r="M5" s="79"/>
      <c r="N5" s="79"/>
    </row>
    <row r="6" spans="1:15" ht="29.4" customHeight="1" x14ac:dyDescent="0.25">
      <c r="A6" s="80"/>
      <c r="B6" s="82"/>
      <c r="C6" s="4" t="s">
        <v>6</v>
      </c>
      <c r="D6" s="4" t="s">
        <v>120</v>
      </c>
      <c r="E6" s="4" t="s">
        <v>126</v>
      </c>
      <c r="F6" s="4" t="s">
        <v>133</v>
      </c>
      <c r="G6" s="88"/>
      <c r="H6" s="5" t="s">
        <v>127</v>
      </c>
      <c r="I6" s="5" t="s">
        <v>135</v>
      </c>
      <c r="J6" s="84"/>
      <c r="K6" s="4" t="s">
        <v>6</v>
      </c>
      <c r="L6" s="4" t="str">
        <f>D6</f>
        <v>2022г.</v>
      </c>
      <c r="M6" s="4" t="str">
        <f>E6</f>
        <v>2023г.</v>
      </c>
      <c r="N6" s="4" t="str">
        <f>F6</f>
        <v>2024г.</v>
      </c>
    </row>
    <row r="7" spans="1:15" x14ac:dyDescent="0.25">
      <c r="A7" s="6" t="s">
        <v>5</v>
      </c>
      <c r="B7" s="16">
        <f>B8+B9+B10+B11+B12+B13+B14+B15</f>
        <v>1129.1260800000002</v>
      </c>
      <c r="C7" s="16">
        <f t="shared" ref="C7:F7" si="0">C8+C9+C10+C11+C12+C13+C14+C15</f>
        <v>0</v>
      </c>
      <c r="D7" s="16">
        <f t="shared" si="0"/>
        <v>956.06999999999994</v>
      </c>
      <c r="E7" s="16">
        <f t="shared" si="0"/>
        <v>1020.4794399999998</v>
      </c>
      <c r="F7" s="16">
        <f t="shared" si="0"/>
        <v>1161.1553000000001</v>
      </c>
      <c r="G7" s="17">
        <f>F7-E7</f>
        <v>140.67586000000028</v>
      </c>
      <c r="H7" s="17">
        <f>E7/D7*100</f>
        <v>106.73689583398705</v>
      </c>
      <c r="I7" s="17">
        <f>F7/E7*100</f>
        <v>113.78527136225304</v>
      </c>
      <c r="J7" s="17">
        <f>F7/B7*100</f>
        <v>102.83663804842766</v>
      </c>
      <c r="K7" s="17" t="e">
        <f>C7*100/C28</f>
        <v>#DIV/0!</v>
      </c>
      <c r="L7" s="17">
        <f>D7*100/D28</f>
        <v>15.954262012546209</v>
      </c>
      <c r="M7" s="17">
        <f>E7*100/E28</f>
        <v>14.305525619964484</v>
      </c>
      <c r="N7" s="17">
        <f>F7*100/F28</f>
        <v>14.380219748099258</v>
      </c>
      <c r="O7" s="18"/>
    </row>
    <row r="8" spans="1:15" x14ac:dyDescent="0.25">
      <c r="A8" s="1" t="s">
        <v>129</v>
      </c>
      <c r="B8" s="19">
        <v>147.9</v>
      </c>
      <c r="C8" s="20"/>
      <c r="D8" s="21">
        <v>116.874</v>
      </c>
      <c r="E8" s="21">
        <v>152.55248</v>
      </c>
      <c r="F8" s="21">
        <v>148.65422000000001</v>
      </c>
      <c r="G8" s="17">
        <f t="shared" ref="G8:G28" si="1">F8-E8</f>
        <v>-3.8982599999999934</v>
      </c>
      <c r="H8" s="22">
        <f t="shared" ref="H8:H28" si="2">E8/D8*100</f>
        <v>130.52730290740456</v>
      </c>
      <c r="I8" s="22">
        <f>F8/E8*100</f>
        <v>97.444643312255565</v>
      </c>
      <c r="J8" s="22">
        <f>F8/B8*100</f>
        <v>100.50995267072346</v>
      </c>
      <c r="K8" s="22"/>
      <c r="L8" s="22"/>
      <c r="M8" s="22"/>
      <c r="N8" s="70">
        <f>F8/F7*100</f>
        <v>12.802268568209611</v>
      </c>
      <c r="O8" s="18"/>
    </row>
    <row r="9" spans="1:15" ht="24" x14ac:dyDescent="0.25">
      <c r="A9" s="1" t="s">
        <v>94</v>
      </c>
      <c r="B9" s="19">
        <v>780.1</v>
      </c>
      <c r="C9" s="20"/>
      <c r="D9" s="21">
        <v>686.79299999999989</v>
      </c>
      <c r="E9" s="21">
        <v>736.07452999999998</v>
      </c>
      <c r="F9" s="21">
        <v>804.98293000000001</v>
      </c>
      <c r="G9" s="17">
        <f t="shared" si="1"/>
        <v>68.908400000000029</v>
      </c>
      <c r="H9" s="22">
        <f>E9/D9*100</f>
        <v>107.17560167328439</v>
      </c>
      <c r="I9" s="22">
        <f>F9/E9*100</f>
        <v>109.3616063579866</v>
      </c>
      <c r="J9" s="22">
        <f>F9/B9*100</f>
        <v>103.18971029355211</v>
      </c>
      <c r="K9" s="22"/>
      <c r="L9" s="22"/>
      <c r="M9" s="22"/>
      <c r="N9" s="70">
        <f>F9/F7*100</f>
        <v>69.326035027355942</v>
      </c>
      <c r="O9" s="18"/>
    </row>
    <row r="10" spans="1:15" x14ac:dyDescent="0.25">
      <c r="A10" s="1" t="s">
        <v>11</v>
      </c>
      <c r="B10" s="19">
        <v>1</v>
      </c>
      <c r="C10" s="20"/>
      <c r="D10" s="21">
        <v>3.0489999999999999</v>
      </c>
      <c r="E10" s="21">
        <v>2.21611</v>
      </c>
      <c r="F10" s="21">
        <v>1.429</v>
      </c>
      <c r="G10" s="17">
        <f t="shared" si="1"/>
        <v>-0.78710999999999998</v>
      </c>
      <c r="H10" s="22">
        <f t="shared" si="2"/>
        <v>72.683174811413579</v>
      </c>
      <c r="I10" s="22">
        <f t="shared" ref="I10:I28" si="3">F10/E10*100</f>
        <v>64.482358727680491</v>
      </c>
      <c r="J10" s="22">
        <f t="shared" ref="J10:J28" si="4">F10/B10*100</f>
        <v>142.9</v>
      </c>
      <c r="K10" s="22"/>
      <c r="L10" s="22"/>
      <c r="M10" s="22"/>
      <c r="N10" s="70">
        <f>F10/F7*100</f>
        <v>0.12306708671958005</v>
      </c>
      <c r="O10" s="18"/>
    </row>
    <row r="11" spans="1:15" x14ac:dyDescent="0.25">
      <c r="A11" s="1" t="s">
        <v>16</v>
      </c>
      <c r="B11" s="19">
        <v>9.6999999999999993</v>
      </c>
      <c r="C11" s="20"/>
      <c r="D11" s="21">
        <v>30.323</v>
      </c>
      <c r="E11" s="21">
        <v>9.0778999999999996</v>
      </c>
      <c r="F11" s="21">
        <v>10.053509999999999</v>
      </c>
      <c r="G11" s="17">
        <f t="shared" si="1"/>
        <v>0.97560999999999964</v>
      </c>
      <c r="H11" s="22">
        <f t="shared" si="2"/>
        <v>29.937341292088508</v>
      </c>
      <c r="I11" s="22">
        <f t="shared" si="3"/>
        <v>110.74708908447988</v>
      </c>
      <c r="J11" s="22">
        <f t="shared" si="4"/>
        <v>103.64443298969073</v>
      </c>
      <c r="K11" s="22"/>
      <c r="L11" s="22"/>
      <c r="M11" s="22"/>
      <c r="N11" s="70">
        <f>F11/F7*100</f>
        <v>0.86581958502880696</v>
      </c>
      <c r="O11" s="18"/>
    </row>
    <row r="12" spans="1:15" x14ac:dyDescent="0.25">
      <c r="A12" s="1" t="s">
        <v>17</v>
      </c>
      <c r="B12" s="19">
        <v>1</v>
      </c>
      <c r="C12" s="20"/>
      <c r="D12" s="21">
        <v>1.5</v>
      </c>
      <c r="E12" s="21">
        <v>0</v>
      </c>
      <c r="F12" s="21">
        <v>1</v>
      </c>
      <c r="G12" s="17">
        <f t="shared" si="1"/>
        <v>1</v>
      </c>
      <c r="H12" s="22">
        <f>E12/D12*100</f>
        <v>0</v>
      </c>
      <c r="I12" s="22" t="e">
        <f>F12/E12*100</f>
        <v>#DIV/0!</v>
      </c>
      <c r="J12" s="22">
        <f t="shared" si="4"/>
        <v>100</v>
      </c>
      <c r="K12" s="22"/>
      <c r="L12" s="22"/>
      <c r="M12" s="22"/>
      <c r="N12" s="70">
        <f>F12/F7*100</f>
        <v>8.6121124366396115E-2</v>
      </c>
      <c r="O12" s="18"/>
    </row>
    <row r="13" spans="1:15" ht="25.8" customHeight="1" x14ac:dyDescent="0.25">
      <c r="A13" s="2" t="s">
        <v>96</v>
      </c>
      <c r="B13" s="19">
        <v>162.69999999999999</v>
      </c>
      <c r="C13" s="21"/>
      <c r="D13" s="21">
        <v>115.589</v>
      </c>
      <c r="E13" s="21">
        <v>107.52999</v>
      </c>
      <c r="F13" s="21">
        <v>168.30814000000001</v>
      </c>
      <c r="G13" s="17">
        <f t="shared" si="1"/>
        <v>60.778150000000011</v>
      </c>
      <c r="H13" s="22">
        <f t="shared" si="2"/>
        <v>93.027874624748037</v>
      </c>
      <c r="I13" s="22">
        <f t="shared" si="3"/>
        <v>156.52204561722735</v>
      </c>
      <c r="J13" s="22">
        <f t="shared" si="4"/>
        <v>103.44692071296866</v>
      </c>
      <c r="K13" s="22"/>
      <c r="L13" s="22"/>
      <c r="M13" s="22"/>
      <c r="N13" s="70">
        <f>F13/F7*100</f>
        <v>14.494886256816809</v>
      </c>
      <c r="O13" s="23"/>
    </row>
    <row r="14" spans="1:15" x14ac:dyDescent="0.25">
      <c r="A14" s="2" t="s">
        <v>121</v>
      </c>
      <c r="B14" s="19">
        <v>8.6999999999999993</v>
      </c>
      <c r="C14" s="21"/>
      <c r="D14" s="21">
        <v>1.9419999999999999</v>
      </c>
      <c r="E14" s="21">
        <v>2.843E-2</v>
      </c>
      <c r="F14" s="21">
        <v>8.7014200000000006</v>
      </c>
      <c r="G14" s="17">
        <f t="shared" si="1"/>
        <v>8.6729900000000004</v>
      </c>
      <c r="H14" s="22">
        <f t="shared" si="2"/>
        <v>1.4639546858908341</v>
      </c>
      <c r="I14" s="22">
        <f>F14/E14*100</f>
        <v>30606.472036581079</v>
      </c>
      <c r="J14" s="21">
        <f>F14/B14*100</f>
        <v>100.01632183908046</v>
      </c>
      <c r="K14" s="22"/>
      <c r="L14" s="22"/>
      <c r="M14" s="22"/>
      <c r="N14" s="70">
        <f>F14/F7*100</f>
        <v>0.74937607398424655</v>
      </c>
      <c r="O14" s="23"/>
    </row>
    <row r="15" spans="1:15" ht="25.2" customHeight="1" x14ac:dyDescent="0.25">
      <c r="A15" s="2" t="s">
        <v>128</v>
      </c>
      <c r="B15" s="19">
        <v>18.02608</v>
      </c>
      <c r="C15" s="21"/>
      <c r="D15" s="21">
        <v>0</v>
      </c>
      <c r="E15" s="21">
        <v>13</v>
      </c>
      <c r="F15" s="21">
        <v>18.02608</v>
      </c>
      <c r="G15" s="17">
        <f t="shared" si="1"/>
        <v>5.0260800000000003</v>
      </c>
      <c r="H15" s="22" t="e">
        <f>E15/D15*100</f>
        <v>#DIV/0!</v>
      </c>
      <c r="I15" s="22">
        <f t="shared" si="3"/>
        <v>138.66215384615387</v>
      </c>
      <c r="J15" s="21">
        <f>F15/B15*100</f>
        <v>100</v>
      </c>
      <c r="K15" s="22"/>
      <c r="L15" s="22"/>
      <c r="M15" s="22"/>
      <c r="N15" s="70">
        <f>F15/F7*100</f>
        <v>1.5524262775186057</v>
      </c>
      <c r="O15" s="23"/>
    </row>
    <row r="16" spans="1:15" ht="13.95" customHeight="1" x14ac:dyDescent="0.25">
      <c r="A16" s="11" t="s">
        <v>1</v>
      </c>
      <c r="B16" s="24">
        <f>B17+B19+B25+B22+B26+B27</f>
        <v>6913.5147699999998</v>
      </c>
      <c r="C16" s="24">
        <f>C17+C19+C25+C22+C26+C27</f>
        <v>0</v>
      </c>
      <c r="D16" s="24">
        <f>D17+D19+D25+D22+D26+D27</f>
        <v>5036.4979999999996</v>
      </c>
      <c r="E16" s="24">
        <f>E17+E19+E25+E22+E26+E27</f>
        <v>6112.9840000000004</v>
      </c>
      <c r="F16" s="24">
        <f>F17+F19+F25+F22+F26+F27</f>
        <v>6913.5147699999998</v>
      </c>
      <c r="G16" s="17">
        <f t="shared" si="1"/>
        <v>800.53076999999939</v>
      </c>
      <c r="H16" s="17">
        <f t="shared" si="2"/>
        <v>121.37370053557058</v>
      </c>
      <c r="I16" s="17">
        <f t="shared" si="3"/>
        <v>113.09558097976371</v>
      </c>
      <c r="J16" s="17">
        <f t="shared" si="4"/>
        <v>100</v>
      </c>
      <c r="K16" s="17" t="e">
        <f>C16*100/C28</f>
        <v>#DIV/0!</v>
      </c>
      <c r="L16" s="17">
        <f>D16*100/D28</f>
        <v>84.045737987453791</v>
      </c>
      <c r="M16" s="17">
        <f>E16*100/E28</f>
        <v>85.694474380035516</v>
      </c>
      <c r="N16" s="17">
        <f>F16/F28*100</f>
        <v>85.61978025190075</v>
      </c>
      <c r="O16" s="18"/>
    </row>
    <row r="17" spans="1:15" ht="22.8" x14ac:dyDescent="0.25">
      <c r="A17" s="11" t="s">
        <v>3</v>
      </c>
      <c r="B17" s="24">
        <f>B18</f>
        <v>1843.2</v>
      </c>
      <c r="C17" s="24">
        <f>C18</f>
        <v>0</v>
      </c>
      <c r="D17" s="24">
        <f>D18</f>
        <v>1824.3</v>
      </c>
      <c r="E17" s="24">
        <f>E18</f>
        <v>2151.1</v>
      </c>
      <c r="F17" s="24">
        <f>F18</f>
        <v>1843.2</v>
      </c>
      <c r="G17" s="17">
        <f t="shared" si="1"/>
        <v>-307.89999999999986</v>
      </c>
      <c r="H17" s="17">
        <f>E17/D17*100</f>
        <v>117.9137203310859</v>
      </c>
      <c r="I17" s="17">
        <f t="shared" si="3"/>
        <v>85.68639300822835</v>
      </c>
      <c r="J17" s="17">
        <f t="shared" si="4"/>
        <v>100</v>
      </c>
      <c r="K17" s="17"/>
      <c r="L17" s="17"/>
      <c r="M17" s="22"/>
      <c r="N17" s="70">
        <f>F17/F16*100</f>
        <v>26.660823927045723</v>
      </c>
      <c r="O17" s="18"/>
    </row>
    <row r="18" spans="1:15" ht="24" x14ac:dyDescent="0.25">
      <c r="A18" s="12" t="s">
        <v>10</v>
      </c>
      <c r="B18" s="25">
        <v>1843.2</v>
      </c>
      <c r="C18" s="25"/>
      <c r="D18" s="21">
        <v>1824.3</v>
      </c>
      <c r="E18" s="21">
        <v>2151.1</v>
      </c>
      <c r="F18" s="21">
        <v>1843.2</v>
      </c>
      <c r="G18" s="17">
        <f t="shared" si="1"/>
        <v>-307.89999999999986</v>
      </c>
      <c r="H18" s="22">
        <f t="shared" si="2"/>
        <v>117.9137203310859</v>
      </c>
      <c r="I18" s="22">
        <f t="shared" si="3"/>
        <v>85.68639300822835</v>
      </c>
      <c r="J18" s="22">
        <f t="shared" si="4"/>
        <v>100</v>
      </c>
      <c r="K18" s="22"/>
      <c r="L18" s="22"/>
      <c r="M18" s="22"/>
      <c r="N18" s="70"/>
      <c r="O18" s="18"/>
    </row>
    <row r="19" spans="1:15" ht="24.75" customHeight="1" x14ac:dyDescent="0.25">
      <c r="A19" s="11" t="s">
        <v>12</v>
      </c>
      <c r="B19" s="24">
        <f>B21+B20</f>
        <v>180.26077000000001</v>
      </c>
      <c r="C19" s="24">
        <f>C21+C20</f>
        <v>0</v>
      </c>
      <c r="D19" s="24">
        <f>D21+D20</f>
        <v>152.90100000000001</v>
      </c>
      <c r="E19" s="24">
        <f>E21+E20</f>
        <v>109.06</v>
      </c>
      <c r="F19" s="24">
        <f>F21+F20</f>
        <v>180.26077000000001</v>
      </c>
      <c r="G19" s="17">
        <f t="shared" si="1"/>
        <v>71.200770000000006</v>
      </c>
      <c r="H19" s="17">
        <f t="shared" si="2"/>
        <v>71.327198644874784</v>
      </c>
      <c r="I19" s="17">
        <f t="shared" si="3"/>
        <v>165.28587016321293</v>
      </c>
      <c r="J19" s="17">
        <f t="shared" si="4"/>
        <v>100</v>
      </c>
      <c r="K19" s="22"/>
      <c r="L19" s="22"/>
      <c r="M19" s="22"/>
      <c r="N19" s="70">
        <f>F19/F16*100</f>
        <v>2.6073679741339442</v>
      </c>
      <c r="O19" s="18"/>
    </row>
    <row r="20" spans="1:15" ht="60" hidden="1" x14ac:dyDescent="0.25">
      <c r="A20" s="12" t="s">
        <v>98</v>
      </c>
      <c r="B20" s="25"/>
      <c r="C20" s="25"/>
      <c r="D20" s="25">
        <v>0</v>
      </c>
      <c r="E20" s="25">
        <v>0</v>
      </c>
      <c r="F20" s="25"/>
      <c r="G20" s="17">
        <f t="shared" si="1"/>
        <v>0</v>
      </c>
      <c r="H20" s="17"/>
      <c r="I20" s="17"/>
      <c r="J20" s="22" t="e">
        <f t="shared" si="4"/>
        <v>#DIV/0!</v>
      </c>
      <c r="K20" s="22"/>
      <c r="L20" s="22"/>
      <c r="M20" s="22"/>
      <c r="N20" s="70"/>
      <c r="O20" s="18"/>
    </row>
    <row r="21" spans="1:15" x14ac:dyDescent="0.25">
      <c r="A21" s="12" t="s">
        <v>9</v>
      </c>
      <c r="B21" s="25">
        <v>180.26077000000001</v>
      </c>
      <c r="C21" s="26"/>
      <c r="D21" s="21">
        <v>152.90100000000001</v>
      </c>
      <c r="E21" s="21">
        <v>109.06</v>
      </c>
      <c r="F21" s="21">
        <v>180.26077000000001</v>
      </c>
      <c r="G21" s="17">
        <f t="shared" si="1"/>
        <v>71.200770000000006</v>
      </c>
      <c r="H21" s="22">
        <f t="shared" si="2"/>
        <v>71.327198644874784</v>
      </c>
      <c r="I21" s="22">
        <f t="shared" si="3"/>
        <v>165.28587016321293</v>
      </c>
      <c r="J21" s="22">
        <f t="shared" si="4"/>
        <v>100</v>
      </c>
      <c r="K21" s="22"/>
      <c r="L21" s="22"/>
      <c r="M21" s="22"/>
      <c r="N21" s="70"/>
      <c r="O21" s="18"/>
    </row>
    <row r="22" spans="1:15" ht="14.25" customHeight="1" x14ac:dyDescent="0.25">
      <c r="A22" s="11" t="s">
        <v>4</v>
      </c>
      <c r="B22" s="24">
        <f>B23+B24</f>
        <v>168.25400000000002</v>
      </c>
      <c r="C22" s="24">
        <f>C23+C24</f>
        <v>0</v>
      </c>
      <c r="D22" s="24">
        <f>D23+D24</f>
        <v>121.297</v>
      </c>
      <c r="E22" s="24">
        <f>E23+E24</f>
        <v>138.524</v>
      </c>
      <c r="F22" s="24">
        <f>F23+F24</f>
        <v>168.25400000000002</v>
      </c>
      <c r="G22" s="17">
        <f t="shared" si="1"/>
        <v>29.730000000000018</v>
      </c>
      <c r="H22" s="17">
        <f t="shared" si="2"/>
        <v>114.20232981854457</v>
      </c>
      <c r="I22" s="17">
        <f t="shared" si="3"/>
        <v>121.46198492679969</v>
      </c>
      <c r="J22" s="17">
        <f t="shared" si="4"/>
        <v>100</v>
      </c>
      <c r="K22" s="17"/>
      <c r="L22" s="17"/>
      <c r="M22" s="22"/>
      <c r="N22" s="70">
        <f>F22/F16*100</f>
        <v>2.4336969775505377</v>
      </c>
      <c r="O22" s="18"/>
    </row>
    <row r="23" spans="1:15" ht="36" x14ac:dyDescent="0.25">
      <c r="A23" s="12" t="s">
        <v>100</v>
      </c>
      <c r="B23" s="25">
        <v>168.14400000000001</v>
      </c>
      <c r="C23" s="27"/>
      <c r="D23" s="27">
        <v>121.187</v>
      </c>
      <c r="E23" s="27">
        <v>138.41399999999999</v>
      </c>
      <c r="F23" s="27">
        <v>168.14400000000001</v>
      </c>
      <c r="G23" s="17">
        <f t="shared" si="1"/>
        <v>29.730000000000018</v>
      </c>
      <c r="H23" s="22">
        <f t="shared" si="2"/>
        <v>114.21522110457391</v>
      </c>
      <c r="I23" s="22">
        <f t="shared" si="3"/>
        <v>121.4790411374572</v>
      </c>
      <c r="J23" s="22">
        <f t="shared" si="4"/>
        <v>100</v>
      </c>
      <c r="K23" s="22"/>
      <c r="L23" s="22"/>
      <c r="M23" s="22"/>
      <c r="N23" s="70"/>
      <c r="O23" s="18"/>
    </row>
    <row r="24" spans="1:15" ht="24" customHeight="1" x14ac:dyDescent="0.25">
      <c r="A24" s="12" t="s">
        <v>18</v>
      </c>
      <c r="B24" s="25">
        <v>0.11</v>
      </c>
      <c r="C24" s="27"/>
      <c r="D24" s="27">
        <v>0.11</v>
      </c>
      <c r="E24" s="27">
        <v>0.11</v>
      </c>
      <c r="F24" s="27">
        <v>0.11</v>
      </c>
      <c r="G24" s="17">
        <f t="shared" si="1"/>
        <v>0</v>
      </c>
      <c r="H24" s="22">
        <f t="shared" si="2"/>
        <v>100</v>
      </c>
      <c r="I24" s="22">
        <f t="shared" si="3"/>
        <v>100</v>
      </c>
      <c r="J24" s="22">
        <f t="shared" si="4"/>
        <v>100</v>
      </c>
      <c r="K24" s="22"/>
      <c r="L24" s="22"/>
      <c r="M24" s="22"/>
      <c r="N24" s="70"/>
      <c r="O24" s="18"/>
    </row>
    <row r="25" spans="1:15" ht="31.2" x14ac:dyDescent="0.25">
      <c r="A25" s="71" t="s">
        <v>141</v>
      </c>
      <c r="B25" s="25">
        <v>0</v>
      </c>
      <c r="C25" s="69"/>
      <c r="D25" s="21">
        <v>60</v>
      </c>
      <c r="E25" s="21">
        <v>0</v>
      </c>
      <c r="F25" s="21">
        <v>0</v>
      </c>
      <c r="G25" s="17">
        <f t="shared" si="1"/>
        <v>0</v>
      </c>
      <c r="H25" s="22">
        <f t="shared" si="2"/>
        <v>0</v>
      </c>
      <c r="I25" s="22" t="e">
        <f t="shared" si="3"/>
        <v>#DIV/0!</v>
      </c>
      <c r="J25" s="21" t="e">
        <f t="shared" si="4"/>
        <v>#DIV/0!</v>
      </c>
      <c r="K25" s="22"/>
      <c r="L25" s="22"/>
      <c r="M25" s="22"/>
      <c r="N25" s="70">
        <f>F25/F16*100</f>
        <v>0</v>
      </c>
      <c r="O25" s="18"/>
    </row>
    <row r="26" spans="1:15" ht="22.8" x14ac:dyDescent="0.25">
      <c r="A26" s="64" t="s">
        <v>93</v>
      </c>
      <c r="B26" s="24">
        <v>4721.8</v>
      </c>
      <c r="C26" s="114"/>
      <c r="D26" s="115">
        <v>2878</v>
      </c>
      <c r="E26" s="115">
        <v>3714.3</v>
      </c>
      <c r="F26" s="115">
        <v>4721.8</v>
      </c>
      <c r="G26" s="17">
        <f t="shared" si="1"/>
        <v>1007.5</v>
      </c>
      <c r="H26" s="17">
        <f t="shared" si="2"/>
        <v>129.05837387074357</v>
      </c>
      <c r="I26" s="17">
        <f t="shared" si="3"/>
        <v>127.12489567347818</v>
      </c>
      <c r="J26" s="17">
        <f t="shared" si="4"/>
        <v>100</v>
      </c>
      <c r="K26" s="17"/>
      <c r="L26" s="17"/>
      <c r="M26" s="17"/>
      <c r="N26" s="70">
        <f>F26/F16*100</f>
        <v>68.298111121269798</v>
      </c>
      <c r="O26" s="18"/>
    </row>
    <row r="27" spans="1:15" ht="21" hidden="1" x14ac:dyDescent="0.25">
      <c r="A27" s="71" t="s">
        <v>124</v>
      </c>
      <c r="B27" s="25"/>
      <c r="C27" s="69"/>
      <c r="D27" s="21">
        <v>0</v>
      </c>
      <c r="E27" s="21">
        <v>0</v>
      </c>
      <c r="F27" s="21">
        <v>0</v>
      </c>
      <c r="G27" s="17">
        <f t="shared" si="1"/>
        <v>0</v>
      </c>
      <c r="H27" s="22" t="e">
        <f t="shared" si="2"/>
        <v>#DIV/0!</v>
      </c>
      <c r="I27" s="22" t="e">
        <f t="shared" si="3"/>
        <v>#DIV/0!</v>
      </c>
      <c r="J27" s="22"/>
      <c r="K27" s="22"/>
      <c r="L27" s="22"/>
      <c r="M27" s="22"/>
      <c r="N27" s="22"/>
      <c r="O27" s="18"/>
    </row>
    <row r="28" spans="1:15" x14ac:dyDescent="0.25">
      <c r="A28" s="14" t="s">
        <v>2</v>
      </c>
      <c r="B28" s="16">
        <f>B7+B16</f>
        <v>8042.6408499999998</v>
      </c>
      <c r="C28" s="16">
        <f>C7+C16</f>
        <v>0</v>
      </c>
      <c r="D28" s="16">
        <f>D7+D16</f>
        <v>5992.5679999999993</v>
      </c>
      <c r="E28" s="16">
        <f>E7+E16</f>
        <v>7133.4634400000004</v>
      </c>
      <c r="F28" s="16">
        <f>F7+F16</f>
        <v>8074.6700700000001</v>
      </c>
      <c r="G28" s="17">
        <f t="shared" si="1"/>
        <v>941.20662999999968</v>
      </c>
      <c r="H28" s="17">
        <f t="shared" si="2"/>
        <v>119.03850636321525</v>
      </c>
      <c r="I28" s="17">
        <f t="shared" si="3"/>
        <v>113.19424481412916</v>
      </c>
      <c r="J28" s="17">
        <f t="shared" si="4"/>
        <v>100.39824257476324</v>
      </c>
      <c r="K28" s="17" t="e">
        <f>K16+K7</f>
        <v>#DIV/0!</v>
      </c>
      <c r="L28" s="17">
        <f>L16+L7</f>
        <v>100</v>
      </c>
      <c r="M28" s="17">
        <f>M16+M7</f>
        <v>100</v>
      </c>
      <c r="N28" s="17">
        <f>N16+N7</f>
        <v>100</v>
      </c>
      <c r="O28" s="18"/>
    </row>
    <row r="29" spans="1:15" x14ac:dyDescent="0.25"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</row>
    <row r="30" spans="1:15" x14ac:dyDescent="0.25"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</row>
  </sheetData>
  <mergeCells count="11">
    <mergeCell ref="A1:N1"/>
    <mergeCell ref="C5:F5"/>
    <mergeCell ref="K5:N5"/>
    <mergeCell ref="A5:A6"/>
    <mergeCell ref="B5:B6"/>
    <mergeCell ref="J5:J6"/>
    <mergeCell ref="D2:N2"/>
    <mergeCell ref="H5:I5"/>
    <mergeCell ref="A3:N3"/>
    <mergeCell ref="G5:G6"/>
    <mergeCell ref="A4:N4"/>
  </mergeCells>
  <pageMargins left="0.59055118110236227" right="0.51181102362204722" top="1.1417322834645669" bottom="0.19685039370078741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abSelected="1" zoomScale="130" zoomScaleNormal="130" workbookViewId="0">
      <selection activeCell="G7" sqref="G7"/>
    </sheetView>
  </sheetViews>
  <sheetFormatPr defaultRowHeight="13.2" x14ac:dyDescent="0.25"/>
  <cols>
    <col min="1" max="1" width="53.88671875" customWidth="1"/>
    <col min="2" max="2" width="7.88671875" customWidth="1"/>
    <col min="3" max="3" width="9" customWidth="1"/>
    <col min="4" max="4" width="6.33203125" hidden="1" customWidth="1"/>
    <col min="5" max="5" width="6.6640625" bestFit="1" customWidth="1"/>
    <col min="6" max="6" width="6.109375" bestFit="1" customWidth="1"/>
    <col min="7" max="7" width="6.33203125" customWidth="1"/>
    <col min="8" max="8" width="8.6640625" customWidth="1"/>
    <col min="9" max="10" width="7" bestFit="1" customWidth="1"/>
    <col min="11" max="11" width="8.33203125" customWidth="1"/>
    <col min="12" max="12" width="5.109375" hidden="1" customWidth="1"/>
    <col min="13" max="13" width="5.33203125" customWidth="1"/>
    <col min="14" max="14" width="5.33203125" bestFit="1" customWidth="1"/>
    <col min="15" max="15" width="7" bestFit="1" customWidth="1"/>
  </cols>
  <sheetData>
    <row r="1" spans="1:16" x14ac:dyDescent="0.25">
      <c r="A1" s="90" t="s">
        <v>91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</row>
    <row r="2" spans="1:16" ht="25.2" customHeight="1" x14ac:dyDescent="0.25">
      <c r="A2" s="67"/>
      <c r="B2" s="67"/>
      <c r="C2" s="67"/>
      <c r="D2" s="67"/>
      <c r="E2" s="99" t="s">
        <v>130</v>
      </c>
      <c r="F2" s="99"/>
      <c r="G2" s="99"/>
      <c r="H2" s="99"/>
      <c r="I2" s="99"/>
      <c r="J2" s="99"/>
      <c r="K2" s="99"/>
      <c r="L2" s="99"/>
      <c r="M2" s="99"/>
      <c r="N2" s="99"/>
      <c r="O2" s="99"/>
    </row>
    <row r="3" spans="1:16" ht="30" customHeight="1" x14ac:dyDescent="0.25">
      <c r="A3" s="95" t="s">
        <v>137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</row>
    <row r="4" spans="1:16" ht="12.6" customHeight="1" x14ac:dyDescent="0.25">
      <c r="A4" s="89" t="s">
        <v>111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</row>
    <row r="5" spans="1:16" ht="27" customHeight="1" x14ac:dyDescent="0.25">
      <c r="A5" s="94" t="s">
        <v>19</v>
      </c>
      <c r="B5" s="96" t="s">
        <v>20</v>
      </c>
      <c r="C5" s="83" t="s">
        <v>132</v>
      </c>
      <c r="D5" s="91" t="s">
        <v>15</v>
      </c>
      <c r="E5" s="92"/>
      <c r="F5" s="92"/>
      <c r="G5" s="93"/>
      <c r="H5" s="87" t="str">
        <f>доходы!G5</f>
        <v>Отклонения кассового исполнения 2024г./ 2023г.</v>
      </c>
      <c r="I5" s="76" t="s">
        <v>56</v>
      </c>
      <c r="J5" s="78"/>
      <c r="K5" s="97" t="s">
        <v>138</v>
      </c>
      <c r="L5" s="94" t="s">
        <v>57</v>
      </c>
      <c r="M5" s="94"/>
      <c r="N5" s="94"/>
      <c r="O5" s="94"/>
    </row>
    <row r="6" spans="1:16" ht="30.75" customHeight="1" x14ac:dyDescent="0.25">
      <c r="A6" s="94"/>
      <c r="B6" s="96"/>
      <c r="C6" s="84"/>
      <c r="D6" s="4" t="s">
        <v>6</v>
      </c>
      <c r="E6" s="4" t="str">
        <f>доходы!D6</f>
        <v>2022г.</v>
      </c>
      <c r="F6" s="4" t="str">
        <f>доходы!E6</f>
        <v>2023г.</v>
      </c>
      <c r="G6" s="4" t="str">
        <f>доходы!F6</f>
        <v>2024г.</v>
      </c>
      <c r="H6" s="88"/>
      <c r="I6" s="5" t="str">
        <f>доходы!H6</f>
        <v>2023г./ 2022г.</v>
      </c>
      <c r="J6" s="5" t="str">
        <f>доходы!I6</f>
        <v>2024г./ 2023г.</v>
      </c>
      <c r="K6" s="98"/>
      <c r="L6" s="43" t="s">
        <v>6</v>
      </c>
      <c r="M6" s="4" t="str">
        <f>E6</f>
        <v>2022г.</v>
      </c>
      <c r="N6" s="4" t="str">
        <f>F6</f>
        <v>2023г.</v>
      </c>
      <c r="O6" s="4" t="str">
        <f>G6</f>
        <v>2024г.</v>
      </c>
    </row>
    <row r="7" spans="1:16" ht="14.25" customHeight="1" x14ac:dyDescent="0.25">
      <c r="A7" s="28" t="s">
        <v>92</v>
      </c>
      <c r="B7" s="28" t="s">
        <v>21</v>
      </c>
      <c r="C7" s="31">
        <f>C8+C14+C16+C19+C22+C28+C30+C26</f>
        <v>10040.24985</v>
      </c>
      <c r="D7" s="31">
        <f>D8+D14+D16+D19+D22+D28+D30+D26</f>
        <v>0</v>
      </c>
      <c r="E7" s="31">
        <f>E8+E14+E16+E19+E22+E28+E30+E26</f>
        <v>6178.741</v>
      </c>
      <c r="F7" s="31">
        <f>F8+F14+F16+F19+F22+F28+F30+F26</f>
        <v>6949.71011</v>
      </c>
      <c r="G7" s="31">
        <f>G8+G14+G16+G19+G22+G28+G30+G26</f>
        <v>8119.3266899999999</v>
      </c>
      <c r="H7" s="32">
        <f>G7-F7</f>
        <v>1169.6165799999999</v>
      </c>
      <c r="I7" s="32">
        <f>F7/E7*100</f>
        <v>112.47777030951775</v>
      </c>
      <c r="J7" s="32">
        <f>G7/F7*100</f>
        <v>116.82971752040461</v>
      </c>
      <c r="K7" s="32">
        <f t="shared" ref="K7:K17" si="0">G7/C7*100</f>
        <v>80.867775317364234</v>
      </c>
      <c r="L7" s="32" t="e">
        <f>L8+L14+L16+L19+L22+L26+L28+L30</f>
        <v>#DIV/0!</v>
      </c>
      <c r="M7" s="32">
        <f>M8+M14+M16+M19+M22+M26+M28+M30</f>
        <v>100.00000000000001</v>
      </c>
      <c r="N7" s="32">
        <f>N8+N14+N16+N19+N22+N26+N28+N30</f>
        <v>100</v>
      </c>
      <c r="O7" s="32">
        <f>O8+O14+O16+O19+O22+O26+O28+O30</f>
        <v>100</v>
      </c>
      <c r="P7" s="33"/>
    </row>
    <row r="8" spans="1:16" ht="12.75" customHeight="1" x14ac:dyDescent="0.25">
      <c r="A8" s="28" t="s">
        <v>22</v>
      </c>
      <c r="B8" s="28" t="s">
        <v>23</v>
      </c>
      <c r="C8" s="32">
        <f>C9+C10+C11+C12+C13</f>
        <v>2011.33816</v>
      </c>
      <c r="D8" s="32">
        <f>D9+D10+D11+D12+D13</f>
        <v>0</v>
      </c>
      <c r="E8" s="32">
        <f>E9+E10+E11+E12+E13</f>
        <v>1724.1999999999998</v>
      </c>
      <c r="F8" s="32">
        <f>F9+F10+F11+F12+F13</f>
        <v>1757.70254</v>
      </c>
      <c r="G8" s="32">
        <f>G9+G10+G11+G12+G13</f>
        <v>1848.27116</v>
      </c>
      <c r="H8" s="32">
        <f t="shared" ref="H8:H33" si="1">G8-F8</f>
        <v>90.56862000000001</v>
      </c>
      <c r="I8" s="32">
        <f t="shared" ref="I8:I13" si="2">F8/E8*100</f>
        <v>101.94307736921473</v>
      </c>
      <c r="J8" s="32">
        <f t="shared" ref="J8:J33" si="3">G8/F8*100</f>
        <v>105.15267048541672</v>
      </c>
      <c r="K8" s="32">
        <f t="shared" si="0"/>
        <v>91.892611434369641</v>
      </c>
      <c r="L8" s="32" t="e">
        <f>D8/D7*100</f>
        <v>#DIV/0!</v>
      </c>
      <c r="M8" s="32">
        <f>E8/E7*100</f>
        <v>27.905361302569563</v>
      </c>
      <c r="N8" s="32">
        <f>F8/F7*100</f>
        <v>25.291738967224347</v>
      </c>
      <c r="O8" s="32">
        <f>G8/G7*100</f>
        <v>22.763847675650062</v>
      </c>
      <c r="P8" s="33"/>
    </row>
    <row r="9" spans="1:16" ht="24" x14ac:dyDescent="0.25">
      <c r="A9" s="60" t="s">
        <v>24</v>
      </c>
      <c r="B9" s="29" t="s">
        <v>25</v>
      </c>
      <c r="C9" s="34">
        <v>1088.1089999999999</v>
      </c>
      <c r="D9" s="34"/>
      <c r="E9" s="34">
        <v>841.37800000000004</v>
      </c>
      <c r="F9" s="34">
        <v>838.85749999999996</v>
      </c>
      <c r="G9" s="34">
        <v>1004.19649</v>
      </c>
      <c r="H9" s="34">
        <f t="shared" si="1"/>
        <v>165.33899000000008</v>
      </c>
      <c r="I9" s="34">
        <f t="shared" si="2"/>
        <v>99.700431910508698</v>
      </c>
      <c r="J9" s="34">
        <f t="shared" si="3"/>
        <v>119.71002107032483</v>
      </c>
      <c r="K9" s="34">
        <f t="shared" si="0"/>
        <v>92.288225720033566</v>
      </c>
      <c r="L9" s="34"/>
      <c r="M9" s="34"/>
      <c r="N9" s="35"/>
      <c r="O9" s="70">
        <f>G9/G8*100</f>
        <v>54.33166473257095</v>
      </c>
      <c r="P9" s="33"/>
    </row>
    <row r="10" spans="1:16" ht="36" x14ac:dyDescent="0.25">
      <c r="A10" s="60" t="s">
        <v>26</v>
      </c>
      <c r="B10" s="29" t="s">
        <v>27</v>
      </c>
      <c r="C10" s="34">
        <f>466.07699+12+0.11+343.30899</f>
        <v>821.49598000000003</v>
      </c>
      <c r="D10" s="34"/>
      <c r="E10" s="34">
        <v>792.53</v>
      </c>
      <c r="F10" s="34">
        <v>859.61017000000004</v>
      </c>
      <c r="G10" s="34">
        <f>425.25968+12+0.11+343.30899</f>
        <v>780.67867000000001</v>
      </c>
      <c r="H10" s="34">
        <f t="shared" si="1"/>
        <v>-78.931500000000028</v>
      </c>
      <c r="I10" s="34">
        <f t="shared" si="2"/>
        <v>108.46405435756377</v>
      </c>
      <c r="J10" s="34">
        <f t="shared" si="3"/>
        <v>90.817756379033995</v>
      </c>
      <c r="K10" s="34">
        <f t="shared" si="0"/>
        <v>95.031343914793112</v>
      </c>
      <c r="L10" s="34"/>
      <c r="M10" s="34"/>
      <c r="N10" s="35"/>
      <c r="O10" s="70">
        <f>G10/G8*100</f>
        <v>42.238319078678913</v>
      </c>
      <c r="P10" s="33"/>
    </row>
    <row r="11" spans="1:16" ht="21.75" customHeight="1" x14ac:dyDescent="0.25">
      <c r="A11" s="60" t="s">
        <v>101</v>
      </c>
      <c r="B11" s="29" t="s">
        <v>58</v>
      </c>
      <c r="C11" s="34">
        <v>30</v>
      </c>
      <c r="D11" s="34"/>
      <c r="E11" s="34">
        <v>30</v>
      </c>
      <c r="F11" s="34">
        <v>30</v>
      </c>
      <c r="G11" s="34">
        <v>30</v>
      </c>
      <c r="H11" s="34">
        <f t="shared" si="1"/>
        <v>0</v>
      </c>
      <c r="I11" s="34">
        <f t="shared" si="2"/>
        <v>100</v>
      </c>
      <c r="J11" s="34">
        <f t="shared" si="3"/>
        <v>100</v>
      </c>
      <c r="K11" s="34">
        <f t="shared" si="0"/>
        <v>100</v>
      </c>
      <c r="L11" s="34"/>
      <c r="M11" s="34"/>
      <c r="N11" s="35"/>
      <c r="O11" s="70">
        <f>G11/G8*100</f>
        <v>1.6231384576708969</v>
      </c>
      <c r="P11" s="33"/>
    </row>
    <row r="12" spans="1:16" x14ac:dyDescent="0.25">
      <c r="A12" s="60" t="s">
        <v>142</v>
      </c>
      <c r="B12" s="29" t="s">
        <v>143</v>
      </c>
      <c r="C12" s="34">
        <v>5</v>
      </c>
      <c r="D12" s="34"/>
      <c r="E12" s="34">
        <v>0</v>
      </c>
      <c r="F12" s="34">
        <v>0</v>
      </c>
      <c r="G12" s="34">
        <v>0</v>
      </c>
      <c r="H12" s="34">
        <f t="shared" si="1"/>
        <v>0</v>
      </c>
      <c r="I12" s="34" t="e">
        <f t="shared" si="2"/>
        <v>#DIV/0!</v>
      </c>
      <c r="J12" s="34" t="e">
        <f t="shared" si="3"/>
        <v>#DIV/0!</v>
      </c>
      <c r="K12" s="34">
        <f t="shared" si="0"/>
        <v>0</v>
      </c>
      <c r="L12" s="34"/>
      <c r="M12" s="34"/>
      <c r="N12" s="35"/>
      <c r="O12" s="70">
        <f>G12/G8*100</f>
        <v>0</v>
      </c>
      <c r="P12" s="33"/>
    </row>
    <row r="13" spans="1:16" ht="15" customHeight="1" x14ac:dyDescent="0.25">
      <c r="A13" s="60" t="s">
        <v>105</v>
      </c>
      <c r="B13" s="29" t="s">
        <v>99</v>
      </c>
      <c r="C13" s="34">
        <f>56.73318+10</f>
        <v>66.733180000000004</v>
      </c>
      <c r="D13" s="34"/>
      <c r="E13" s="34">
        <v>60.292000000000002</v>
      </c>
      <c r="F13" s="34">
        <v>29.234870000000001</v>
      </c>
      <c r="G13" s="34">
        <f>23.396+10</f>
        <v>33.396000000000001</v>
      </c>
      <c r="H13" s="34">
        <f t="shared" si="1"/>
        <v>4.16113</v>
      </c>
      <c r="I13" s="34">
        <f t="shared" si="2"/>
        <v>48.488804484840443</v>
      </c>
      <c r="J13" s="34">
        <f>G13/F13*100</f>
        <v>114.23344793392273</v>
      </c>
      <c r="K13" s="34">
        <f t="shared" si="0"/>
        <v>50.044071030333036</v>
      </c>
      <c r="L13" s="34"/>
      <c r="M13" s="34"/>
      <c r="N13" s="35"/>
      <c r="O13" s="70">
        <f>G13/G8*100</f>
        <v>1.8068777310792428</v>
      </c>
      <c r="P13" s="33"/>
    </row>
    <row r="14" spans="1:16" x14ac:dyDescent="0.25">
      <c r="A14" s="61" t="s">
        <v>59</v>
      </c>
      <c r="B14" s="28" t="s">
        <v>28</v>
      </c>
      <c r="C14" s="31">
        <f>C15</f>
        <v>176.84399999999999</v>
      </c>
      <c r="D14" s="31">
        <f>D15</f>
        <v>0</v>
      </c>
      <c r="E14" s="31">
        <f>E15</f>
        <v>121.187</v>
      </c>
      <c r="F14" s="31">
        <f>F15</f>
        <v>138.41399999999999</v>
      </c>
      <c r="G14" s="31">
        <f>G15</f>
        <v>176.84399999999999</v>
      </c>
      <c r="H14" s="32">
        <f t="shared" si="1"/>
        <v>38.430000000000007</v>
      </c>
      <c r="I14" s="32">
        <f t="shared" ref="I14:I19" si="4">F14/E14*100</f>
        <v>114.21522110457391</v>
      </c>
      <c r="J14" s="32">
        <f t="shared" si="3"/>
        <v>127.76453248948808</v>
      </c>
      <c r="K14" s="32">
        <f t="shared" si="0"/>
        <v>100</v>
      </c>
      <c r="L14" s="32" t="e">
        <f>D14/D7*100</f>
        <v>#DIV/0!</v>
      </c>
      <c r="M14" s="32">
        <f>E14/E7*100</f>
        <v>1.961354262947743</v>
      </c>
      <c r="N14" s="32">
        <f>F14/F7*100</f>
        <v>1.9916514186805412</v>
      </c>
      <c r="O14" s="32">
        <f>G14/G7*100</f>
        <v>2.1780623782241233</v>
      </c>
      <c r="P14" s="33"/>
    </row>
    <row r="15" spans="1:16" x14ac:dyDescent="0.25">
      <c r="A15" s="60" t="s">
        <v>29</v>
      </c>
      <c r="B15" s="29" t="s">
        <v>30</v>
      </c>
      <c r="C15" s="36">
        <f>8.7+168.144</f>
        <v>176.84399999999999</v>
      </c>
      <c r="D15" s="34"/>
      <c r="E15" s="34">
        <v>121.187</v>
      </c>
      <c r="F15" s="34">
        <v>138.41399999999999</v>
      </c>
      <c r="G15" s="34">
        <f>8.7+168.144</f>
        <v>176.84399999999999</v>
      </c>
      <c r="H15" s="34">
        <f t="shared" si="1"/>
        <v>38.430000000000007</v>
      </c>
      <c r="I15" s="34">
        <f t="shared" si="4"/>
        <v>114.21522110457391</v>
      </c>
      <c r="J15" s="34">
        <f t="shared" si="3"/>
        <v>127.76453248948808</v>
      </c>
      <c r="K15" s="34">
        <f t="shared" si="0"/>
        <v>100</v>
      </c>
      <c r="L15" s="34"/>
      <c r="M15" s="34"/>
      <c r="N15" s="35"/>
      <c r="O15" s="70">
        <f>G15/G10*100</f>
        <v>22.652597899209926</v>
      </c>
      <c r="P15" s="33"/>
    </row>
    <row r="16" spans="1:16" ht="12" customHeight="1" x14ac:dyDescent="0.25">
      <c r="A16" s="61" t="s">
        <v>31</v>
      </c>
      <c r="B16" s="28" t="s">
        <v>32</v>
      </c>
      <c r="C16" s="32">
        <f>C17+C18</f>
        <v>6</v>
      </c>
      <c r="D16" s="32">
        <f>D17+D18</f>
        <v>0</v>
      </c>
      <c r="E16" s="32">
        <f>E17+E18</f>
        <v>10</v>
      </c>
      <c r="F16" s="32">
        <f>F17+F18</f>
        <v>10</v>
      </c>
      <c r="G16" s="32">
        <f>G17+G18</f>
        <v>6</v>
      </c>
      <c r="H16" s="32">
        <f>G16-F16</f>
        <v>-4</v>
      </c>
      <c r="I16" s="34">
        <f t="shared" ref="I16:J18" si="5">F16/E16*100</f>
        <v>100</v>
      </c>
      <c r="J16" s="34">
        <f t="shared" si="5"/>
        <v>60</v>
      </c>
      <c r="K16" s="32">
        <f t="shared" si="0"/>
        <v>100</v>
      </c>
      <c r="L16" s="32" t="e">
        <f>D16/D7*100</f>
        <v>#DIV/0!</v>
      </c>
      <c r="M16" s="32">
        <f>E16/E7*100</f>
        <v>0.16184526912521499</v>
      </c>
      <c r="N16" s="32">
        <f>F16/F7*100</f>
        <v>0.14389089388938556</v>
      </c>
      <c r="O16" s="32">
        <f>G16/G7*100</f>
        <v>7.3897753213819764E-2</v>
      </c>
      <c r="P16" s="33"/>
    </row>
    <row r="17" spans="1:16" ht="24" x14ac:dyDescent="0.25">
      <c r="A17" s="60" t="s">
        <v>122</v>
      </c>
      <c r="B17" s="29" t="s">
        <v>123</v>
      </c>
      <c r="C17" s="34">
        <v>6</v>
      </c>
      <c r="D17" s="34"/>
      <c r="E17" s="34">
        <v>10</v>
      </c>
      <c r="F17" s="34">
        <v>10</v>
      </c>
      <c r="G17" s="34">
        <v>6</v>
      </c>
      <c r="H17" s="34">
        <f t="shared" si="1"/>
        <v>-4</v>
      </c>
      <c r="I17" s="34">
        <f t="shared" si="5"/>
        <v>100</v>
      </c>
      <c r="J17" s="34">
        <f t="shared" si="5"/>
        <v>60</v>
      </c>
      <c r="K17" s="34">
        <f t="shared" si="0"/>
        <v>100</v>
      </c>
      <c r="L17" s="34"/>
      <c r="M17" s="34"/>
      <c r="N17" s="35"/>
      <c r="O17" s="70">
        <f>G17/G16*100</f>
        <v>100</v>
      </c>
      <c r="P17" s="33"/>
    </row>
    <row r="18" spans="1:16" ht="24" hidden="1" x14ac:dyDescent="0.25">
      <c r="A18" s="60" t="s">
        <v>119</v>
      </c>
      <c r="B18" s="29" t="s">
        <v>106</v>
      </c>
      <c r="C18" s="34"/>
      <c r="D18" s="34"/>
      <c r="E18" s="34">
        <v>0</v>
      </c>
      <c r="F18" s="34">
        <v>0</v>
      </c>
      <c r="G18" s="34"/>
      <c r="H18" s="34">
        <f t="shared" si="1"/>
        <v>0</v>
      </c>
      <c r="I18" s="34" t="e">
        <f t="shared" si="5"/>
        <v>#DIV/0!</v>
      </c>
      <c r="J18" s="34" t="e">
        <f t="shared" si="5"/>
        <v>#DIV/0!</v>
      </c>
      <c r="K18" s="34" t="e">
        <f>G18/C18*100</f>
        <v>#DIV/0!</v>
      </c>
      <c r="L18" s="34"/>
      <c r="M18" s="34"/>
      <c r="N18" s="35"/>
      <c r="O18" s="22"/>
      <c r="P18" s="33"/>
    </row>
    <row r="19" spans="1:16" x14ac:dyDescent="0.25">
      <c r="A19" s="61" t="s">
        <v>33</v>
      </c>
      <c r="B19" s="28" t="s">
        <v>34</v>
      </c>
      <c r="C19" s="31">
        <f>C20+C21</f>
        <v>2304.4886700000002</v>
      </c>
      <c r="D19" s="31">
        <f>D20+D21</f>
        <v>0</v>
      </c>
      <c r="E19" s="31">
        <f>E20+E21</f>
        <v>451.96499999999997</v>
      </c>
      <c r="F19" s="31">
        <f>F20+F21</f>
        <v>274.02999999999997</v>
      </c>
      <c r="G19" s="31">
        <f>G20+G21</f>
        <v>802.01111000000003</v>
      </c>
      <c r="H19" s="32">
        <f t="shared" si="1"/>
        <v>527.98111000000006</v>
      </c>
      <c r="I19" s="32">
        <f t="shared" si="4"/>
        <v>60.63080105760401</v>
      </c>
      <c r="J19" s="32">
        <f t="shared" si="3"/>
        <v>292.67274021092584</v>
      </c>
      <c r="K19" s="32">
        <f>G19/C19*100</f>
        <v>34.802128578050244</v>
      </c>
      <c r="L19" s="32" t="e">
        <f>D19/D7*100</f>
        <v>#DIV/0!</v>
      </c>
      <c r="M19" s="32">
        <f>E19/E7*100</f>
        <v>7.3148397060177786</v>
      </c>
      <c r="N19" s="32">
        <f>F19/F7*100</f>
        <v>3.9430421652508318</v>
      </c>
      <c r="O19" s="32">
        <f>G19/G7*100</f>
        <v>9.8778031802536077</v>
      </c>
      <c r="P19" s="33"/>
    </row>
    <row r="20" spans="1:16" x14ac:dyDescent="0.25">
      <c r="A20" s="60" t="s">
        <v>35</v>
      </c>
      <c r="B20" s="29" t="s">
        <v>36</v>
      </c>
      <c r="C20" s="36">
        <v>2304.4886700000002</v>
      </c>
      <c r="D20" s="34"/>
      <c r="E20" s="34">
        <v>391.96499999999997</v>
      </c>
      <c r="F20" s="34">
        <v>274.02999999999997</v>
      </c>
      <c r="G20" s="34">
        <v>802.01111000000003</v>
      </c>
      <c r="H20" s="34">
        <f>G20-F20</f>
        <v>527.98111000000006</v>
      </c>
      <c r="I20" s="34">
        <f>F20/E20*100</f>
        <v>69.911854374752849</v>
      </c>
      <c r="J20" s="34">
        <f>G20/F20*100</f>
        <v>292.67274021092584</v>
      </c>
      <c r="K20" s="34">
        <f>G20/C20*100</f>
        <v>34.802128578050244</v>
      </c>
      <c r="L20" s="34"/>
      <c r="M20" s="34"/>
      <c r="N20" s="35"/>
      <c r="O20" s="70">
        <f>G20/G19*100</f>
        <v>100</v>
      </c>
      <c r="P20" s="33"/>
    </row>
    <row r="21" spans="1:16" x14ac:dyDescent="0.25">
      <c r="A21" s="60" t="s">
        <v>37</v>
      </c>
      <c r="B21" s="29" t="s">
        <v>38</v>
      </c>
      <c r="C21" s="34">
        <v>0</v>
      </c>
      <c r="D21" s="34"/>
      <c r="E21" s="34">
        <v>60</v>
      </c>
      <c r="F21" s="34">
        <v>0</v>
      </c>
      <c r="G21" s="34">
        <v>0</v>
      </c>
      <c r="H21" s="34">
        <f t="shared" si="1"/>
        <v>0</v>
      </c>
      <c r="I21" s="34">
        <v>0</v>
      </c>
      <c r="J21" s="34" t="e">
        <f t="shared" si="3"/>
        <v>#DIV/0!</v>
      </c>
      <c r="K21" s="34" t="e">
        <f>G21/C21*100</f>
        <v>#DIV/0!</v>
      </c>
      <c r="L21" s="34"/>
      <c r="M21" s="34"/>
      <c r="N21" s="35"/>
      <c r="O21" s="44">
        <f>G21/G19*100</f>
        <v>0</v>
      </c>
      <c r="P21" s="33"/>
    </row>
    <row r="22" spans="1:16" ht="14.25" customHeight="1" x14ac:dyDescent="0.25">
      <c r="A22" s="61" t="s">
        <v>39</v>
      </c>
      <c r="B22" s="28" t="s">
        <v>40</v>
      </c>
      <c r="C22" s="31">
        <f>C24+C25+C23</f>
        <v>1532.229</v>
      </c>
      <c r="D22" s="31">
        <f>D24+D25+D23</f>
        <v>0</v>
      </c>
      <c r="E22" s="31">
        <f>E24+E25+E23</f>
        <v>898.57999999999993</v>
      </c>
      <c r="F22" s="31">
        <f>F24+F25+F23</f>
        <v>1040.6672699999999</v>
      </c>
      <c r="G22" s="31">
        <f>G24+G25+G23</f>
        <v>1529.0555999999999</v>
      </c>
      <c r="H22" s="32">
        <f t="shared" si="1"/>
        <v>488.38833</v>
      </c>
      <c r="I22" s="32">
        <f>F22/E22*100</f>
        <v>115.81242293396248</v>
      </c>
      <c r="J22" s="32">
        <f t="shared" si="3"/>
        <v>146.93030559133467</v>
      </c>
      <c r="K22" s="57">
        <f t="shared" ref="K22:K31" si="6">G22/C22*100</f>
        <v>99.792889966186507</v>
      </c>
      <c r="L22" s="32" t="e">
        <f>D22/D7*100</f>
        <v>#DIV/0!</v>
      </c>
      <c r="M22" s="32">
        <f>E22/E7*100</f>
        <v>14.543092193053567</v>
      </c>
      <c r="N22" s="32">
        <f>F22/F7*100</f>
        <v>14.974254372172654</v>
      </c>
      <c r="O22" s="32">
        <f>G22/G7*100</f>
        <v>18.832295563168181</v>
      </c>
      <c r="P22" s="33"/>
    </row>
    <row r="23" spans="1:16" ht="14.25" hidden="1" customHeight="1" x14ac:dyDescent="0.25">
      <c r="A23" s="60" t="s">
        <v>107</v>
      </c>
      <c r="B23" s="29" t="s">
        <v>97</v>
      </c>
      <c r="C23" s="36"/>
      <c r="D23" s="36"/>
      <c r="E23" s="36"/>
      <c r="F23" s="36"/>
      <c r="G23" s="36"/>
      <c r="H23" s="34">
        <f t="shared" si="1"/>
        <v>0</v>
      </c>
      <c r="I23" s="32"/>
      <c r="J23" s="32"/>
      <c r="K23" s="34" t="e">
        <f t="shared" si="6"/>
        <v>#DIV/0!</v>
      </c>
      <c r="L23" s="34"/>
      <c r="M23" s="34"/>
      <c r="N23" s="34"/>
      <c r="O23" s="34"/>
      <c r="P23" s="33"/>
    </row>
    <row r="24" spans="1:16" ht="14.25" customHeight="1" x14ac:dyDescent="0.25">
      <c r="A24" s="60" t="s">
        <v>41</v>
      </c>
      <c r="B24" s="29" t="s">
        <v>42</v>
      </c>
      <c r="C24" s="36">
        <v>0</v>
      </c>
      <c r="D24" s="34"/>
      <c r="E24" s="34">
        <v>47.04</v>
      </c>
      <c r="F24" s="34">
        <v>0</v>
      </c>
      <c r="G24" s="34">
        <v>0</v>
      </c>
      <c r="H24" s="34">
        <f t="shared" si="1"/>
        <v>0</v>
      </c>
      <c r="I24" s="34">
        <f t="shared" ref="I24:I29" si="7">F24/E24*100</f>
        <v>0</v>
      </c>
      <c r="J24" s="34" t="e">
        <f t="shared" si="3"/>
        <v>#DIV/0!</v>
      </c>
      <c r="K24" s="34" t="e">
        <f t="shared" si="6"/>
        <v>#DIV/0!</v>
      </c>
      <c r="L24" s="34"/>
      <c r="M24" s="34"/>
      <c r="N24" s="35"/>
      <c r="O24" s="70">
        <f>G24/G22*100</f>
        <v>0</v>
      </c>
      <c r="P24" s="33"/>
    </row>
    <row r="25" spans="1:16" x14ac:dyDescent="0.25">
      <c r="A25" s="60" t="s">
        <v>43</v>
      </c>
      <c r="B25" s="29" t="s">
        <v>44</v>
      </c>
      <c r="C25" s="36">
        <v>1532.229</v>
      </c>
      <c r="D25" s="34"/>
      <c r="E25" s="34">
        <v>851.54</v>
      </c>
      <c r="F25" s="34">
        <v>1040.6672699999999</v>
      </c>
      <c r="G25" s="34">
        <v>1529.0555999999999</v>
      </c>
      <c r="H25" s="34">
        <f t="shared" si="1"/>
        <v>488.38833</v>
      </c>
      <c r="I25" s="34">
        <f t="shared" si="7"/>
        <v>122.21002771449375</v>
      </c>
      <c r="J25" s="34">
        <f t="shared" si="3"/>
        <v>146.93030559133467</v>
      </c>
      <c r="K25" s="34">
        <f t="shared" si="6"/>
        <v>99.792889966186507</v>
      </c>
      <c r="L25" s="34"/>
      <c r="M25" s="34"/>
      <c r="N25" s="35"/>
      <c r="O25" s="70">
        <f>G25/G22*100</f>
        <v>100</v>
      </c>
      <c r="P25" s="33"/>
    </row>
    <row r="26" spans="1:16" x14ac:dyDescent="0.25">
      <c r="A26" s="61" t="s">
        <v>45</v>
      </c>
      <c r="B26" s="28" t="s">
        <v>46</v>
      </c>
      <c r="C26" s="31">
        <f>C27</f>
        <v>3920.0577899999998</v>
      </c>
      <c r="D26" s="31">
        <f>D27</f>
        <v>0</v>
      </c>
      <c r="E26" s="31">
        <f>E27</f>
        <v>2863.6010000000001</v>
      </c>
      <c r="F26" s="31">
        <f>F27</f>
        <v>3611.3862600000002</v>
      </c>
      <c r="G26" s="31">
        <f>G27</f>
        <v>3723.1390200000001</v>
      </c>
      <c r="H26" s="31">
        <f t="shared" si="1"/>
        <v>111.75275999999985</v>
      </c>
      <c r="I26" s="37">
        <f t="shared" si="7"/>
        <v>126.11345854398013</v>
      </c>
      <c r="J26" s="37">
        <f t="shared" si="3"/>
        <v>103.09445603306912</v>
      </c>
      <c r="K26" s="58">
        <f t="shared" si="6"/>
        <v>94.976636045970125</v>
      </c>
      <c r="L26" s="32" t="e">
        <f>D26/D7*100</f>
        <v>#DIV/0!</v>
      </c>
      <c r="M26" s="31">
        <f>E26/E7*100</f>
        <v>46.346027451223485</v>
      </c>
      <c r="N26" s="31">
        <f>F26/F7*100</f>
        <v>51.964559713124501</v>
      </c>
      <c r="O26" s="31">
        <f>G26/G7*100</f>
        <v>45.855268080117121</v>
      </c>
      <c r="P26" s="56"/>
    </row>
    <row r="27" spans="1:16" x14ac:dyDescent="0.25">
      <c r="A27" s="60" t="s">
        <v>47</v>
      </c>
      <c r="B27" s="29" t="s">
        <v>48</v>
      </c>
      <c r="C27" s="36">
        <v>3920.0577899999998</v>
      </c>
      <c r="D27" s="34"/>
      <c r="E27" s="34">
        <v>2863.6010000000001</v>
      </c>
      <c r="F27" s="34">
        <v>3611.3862600000002</v>
      </c>
      <c r="G27" s="34">
        <v>3723.1390200000001</v>
      </c>
      <c r="H27" s="34">
        <f t="shared" si="1"/>
        <v>111.75275999999985</v>
      </c>
      <c r="I27" s="34">
        <f t="shared" si="7"/>
        <v>126.11345854398013</v>
      </c>
      <c r="J27" s="38">
        <f t="shared" si="3"/>
        <v>103.09445603306912</v>
      </c>
      <c r="K27" s="34">
        <f t="shared" si="6"/>
        <v>94.976636045970125</v>
      </c>
      <c r="L27" s="34"/>
      <c r="M27" s="34"/>
      <c r="N27" s="35"/>
      <c r="O27" s="70">
        <f>G27/G26*100</f>
        <v>100</v>
      </c>
      <c r="P27" s="33"/>
    </row>
    <row r="28" spans="1:16" ht="15" customHeight="1" x14ac:dyDescent="0.25">
      <c r="A28" s="61" t="s">
        <v>49</v>
      </c>
      <c r="B28" s="28" t="s">
        <v>50</v>
      </c>
      <c r="C28" s="31">
        <f>C29</f>
        <v>84.292230000000004</v>
      </c>
      <c r="D28" s="31">
        <f>D29</f>
        <v>0</v>
      </c>
      <c r="E28" s="31">
        <f>E29</f>
        <v>104.208</v>
      </c>
      <c r="F28" s="31">
        <f>F29</f>
        <v>113.51004</v>
      </c>
      <c r="G28" s="31">
        <f>G29</f>
        <v>30.505800000000001</v>
      </c>
      <c r="H28" s="32">
        <f t="shared" si="1"/>
        <v>-83.00424000000001</v>
      </c>
      <c r="I28" s="32">
        <f t="shared" si="7"/>
        <v>108.9264163979733</v>
      </c>
      <c r="J28" s="32">
        <f t="shared" si="3"/>
        <v>26.874979517230368</v>
      </c>
      <c r="K28" s="57">
        <f t="shared" si="6"/>
        <v>36.190524322348573</v>
      </c>
      <c r="L28" s="32" t="e">
        <f>D28/D7*100</f>
        <v>#DIV/0!</v>
      </c>
      <c r="M28" s="32">
        <f>E28/E7*100</f>
        <v>1.6865571805000403</v>
      </c>
      <c r="N28" s="32">
        <f>F28/F7*100</f>
        <v>1.6333061121019909</v>
      </c>
      <c r="O28" s="32">
        <f>G28/G7*100</f>
        <v>0.37571834666502379</v>
      </c>
      <c r="P28" s="33"/>
    </row>
    <row r="29" spans="1:16" ht="14.25" customHeight="1" x14ac:dyDescent="0.25">
      <c r="A29" s="60" t="s">
        <v>51</v>
      </c>
      <c r="B29" s="29" t="s">
        <v>52</v>
      </c>
      <c r="C29" s="36">
        <v>84.292230000000004</v>
      </c>
      <c r="D29" s="34"/>
      <c r="E29" s="34">
        <v>104.208</v>
      </c>
      <c r="F29" s="34">
        <v>113.51004</v>
      </c>
      <c r="G29" s="34">
        <v>30.505800000000001</v>
      </c>
      <c r="H29" s="34">
        <f t="shared" si="1"/>
        <v>-83.00424000000001</v>
      </c>
      <c r="I29" s="34">
        <f t="shared" si="7"/>
        <v>108.9264163979733</v>
      </c>
      <c r="J29" s="34">
        <f t="shared" si="3"/>
        <v>26.874979517230368</v>
      </c>
      <c r="K29" s="34">
        <f t="shared" si="6"/>
        <v>36.190524322348573</v>
      </c>
      <c r="L29" s="34"/>
      <c r="M29" s="34"/>
      <c r="N29" s="35"/>
      <c r="O29" s="70">
        <f>G29/G28*100</f>
        <v>100</v>
      </c>
      <c r="P29" s="33"/>
    </row>
    <row r="30" spans="1:16" ht="14.25" customHeight="1" x14ac:dyDescent="0.25">
      <c r="A30" s="61" t="s">
        <v>53</v>
      </c>
      <c r="B30" s="28" t="s">
        <v>54</v>
      </c>
      <c r="C30" s="31">
        <f>C31+C32</f>
        <v>5</v>
      </c>
      <c r="D30" s="31">
        <f>D31+D32</f>
        <v>0</v>
      </c>
      <c r="E30" s="31">
        <f>E31+E32</f>
        <v>5</v>
      </c>
      <c r="F30" s="31">
        <f>F31+F32</f>
        <v>4</v>
      </c>
      <c r="G30" s="31">
        <f>G31+G32</f>
        <v>3.5</v>
      </c>
      <c r="H30" s="32">
        <f t="shared" si="1"/>
        <v>-0.5</v>
      </c>
      <c r="I30" s="32">
        <f>F30/E30*100</f>
        <v>80</v>
      </c>
      <c r="J30" s="32">
        <f>G30/F30*100</f>
        <v>87.5</v>
      </c>
      <c r="K30" s="57">
        <f t="shared" si="6"/>
        <v>70</v>
      </c>
      <c r="L30" s="32" t="e">
        <f>D30/D7*100</f>
        <v>#DIV/0!</v>
      </c>
      <c r="M30" s="32">
        <f>E30/E7*100</f>
        <v>8.0922634562607496E-2</v>
      </c>
      <c r="N30" s="32">
        <f>F30/F7*100</f>
        <v>5.7556357555754223E-2</v>
      </c>
      <c r="O30" s="32">
        <f>G30/G7*100</f>
        <v>4.3107022708061528E-2</v>
      </c>
      <c r="P30" s="33"/>
    </row>
    <row r="31" spans="1:16" x14ac:dyDescent="0.25">
      <c r="A31" s="60" t="s">
        <v>53</v>
      </c>
      <c r="B31" s="29" t="s">
        <v>55</v>
      </c>
      <c r="C31" s="36">
        <v>5</v>
      </c>
      <c r="D31" s="34"/>
      <c r="E31" s="34">
        <v>5</v>
      </c>
      <c r="F31" s="34">
        <v>4</v>
      </c>
      <c r="G31" s="34">
        <v>3.5</v>
      </c>
      <c r="H31" s="34">
        <f t="shared" si="1"/>
        <v>-0.5</v>
      </c>
      <c r="I31" s="34">
        <f>F31/E31*100</f>
        <v>80</v>
      </c>
      <c r="J31" s="34">
        <f>G31/F31*100</f>
        <v>87.5</v>
      </c>
      <c r="K31" s="34">
        <f t="shared" si="6"/>
        <v>70</v>
      </c>
      <c r="L31" s="34"/>
      <c r="M31" s="34"/>
      <c r="N31" s="35"/>
      <c r="O31" s="70">
        <f>G31/G30*100</f>
        <v>100</v>
      </c>
      <c r="P31" s="33"/>
    </row>
    <row r="32" spans="1:16" ht="13.5" hidden="1" customHeight="1" x14ac:dyDescent="0.25">
      <c r="A32" s="60" t="s">
        <v>60</v>
      </c>
      <c r="B32" s="29" t="s">
        <v>61</v>
      </c>
      <c r="C32" s="34"/>
      <c r="D32" s="34"/>
      <c r="E32" s="34"/>
      <c r="F32" s="34"/>
      <c r="G32" s="34"/>
      <c r="H32" s="34">
        <f t="shared" si="1"/>
        <v>0</v>
      </c>
      <c r="I32" s="34">
        <v>0</v>
      </c>
      <c r="J32" s="34">
        <v>0</v>
      </c>
      <c r="K32" s="34">
        <v>0</v>
      </c>
      <c r="L32" s="34"/>
      <c r="M32" s="34"/>
      <c r="N32" s="35"/>
      <c r="O32" s="22"/>
      <c r="P32" s="33"/>
    </row>
    <row r="33" spans="1:16" ht="15" customHeight="1" x14ac:dyDescent="0.25">
      <c r="A33" s="61" t="s">
        <v>108</v>
      </c>
      <c r="B33" s="28" t="s">
        <v>21</v>
      </c>
      <c r="C33" s="39">
        <f>доходы!B28-C7</f>
        <v>-1997.6090000000004</v>
      </c>
      <c r="D33" s="39">
        <f>доходы!C28-D7</f>
        <v>0</v>
      </c>
      <c r="E33" s="39">
        <f>доходы!D28-E7</f>
        <v>-186.17300000000068</v>
      </c>
      <c r="F33" s="39">
        <f>доходы!E28-F7</f>
        <v>183.75333000000046</v>
      </c>
      <c r="G33" s="39">
        <f>доходы!F28-G7</f>
        <v>-44.656619999999748</v>
      </c>
      <c r="H33" s="32">
        <f t="shared" si="1"/>
        <v>-228.40995000000021</v>
      </c>
      <c r="I33" s="32">
        <f>F33/E33*100</f>
        <v>-98.70031100105804</v>
      </c>
      <c r="J33" s="32">
        <f t="shared" si="3"/>
        <v>-24.302482028488757</v>
      </c>
      <c r="K33" s="32">
        <f>G33/C33*100</f>
        <v>2.2355035444874218</v>
      </c>
      <c r="L33" s="32"/>
      <c r="M33" s="32"/>
      <c r="N33" s="35"/>
      <c r="O33" s="22"/>
      <c r="P33" s="33"/>
    </row>
    <row r="34" spans="1:16" x14ac:dyDescent="0.25">
      <c r="B34" s="3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33"/>
      <c r="O34" s="33"/>
      <c r="P34" s="33"/>
    </row>
    <row r="35" spans="1:16" x14ac:dyDescent="0.25">
      <c r="B35" s="30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</row>
    <row r="36" spans="1:16" x14ac:dyDescent="0.25"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</row>
    <row r="37" spans="1:16" x14ac:dyDescent="0.25"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</row>
  </sheetData>
  <mergeCells count="12">
    <mergeCell ref="A4:O4"/>
    <mergeCell ref="I5:J5"/>
    <mergeCell ref="H5:H6"/>
    <mergeCell ref="A1:O1"/>
    <mergeCell ref="D5:G5"/>
    <mergeCell ref="L5:O5"/>
    <mergeCell ref="A3:O3"/>
    <mergeCell ref="A5:A6"/>
    <mergeCell ref="B5:B6"/>
    <mergeCell ref="C5:C6"/>
    <mergeCell ref="K5:K6"/>
    <mergeCell ref="E2:O2"/>
  </mergeCells>
  <pageMargins left="0.51181102362204722" right="0.31496062992125984" top="1.1417322834645669" bottom="0" header="0.11811023622047245" footer="0.11811023622047245"/>
  <pageSetup paperSize="9" orientation="landscape" r:id="rId1"/>
  <headerFooter>
    <oddFooter>&amp;A&amp;RСтраница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zoomScale="130" zoomScaleNormal="130" workbookViewId="0">
      <selection activeCell="N15" sqref="N15"/>
    </sheetView>
  </sheetViews>
  <sheetFormatPr defaultRowHeight="13.2" x14ac:dyDescent="0.25"/>
  <cols>
    <col min="1" max="1" width="64.109375" customWidth="1"/>
    <col min="2" max="2" width="5.44140625" customWidth="1"/>
    <col min="3" max="3" width="7" hidden="1" customWidth="1"/>
    <col min="4" max="4" width="8.33203125" customWidth="1"/>
    <col min="5" max="5" width="8" customWidth="1"/>
    <col min="6" max="6" width="7.88671875" customWidth="1"/>
    <col min="7" max="7" width="8.88671875" customWidth="1"/>
    <col min="8" max="8" width="8.109375" bestFit="1" customWidth="1"/>
    <col min="9" max="9" width="6.88671875" customWidth="1"/>
    <col min="10" max="10" width="5.88671875" hidden="1" customWidth="1"/>
    <col min="11" max="11" width="5.44140625" customWidth="1"/>
    <col min="12" max="12" width="5.109375" customWidth="1"/>
    <col min="13" max="13" width="5.33203125" customWidth="1"/>
  </cols>
  <sheetData>
    <row r="1" spans="1:14" x14ac:dyDescent="0.25">
      <c r="A1" s="90" t="s">
        <v>95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</row>
    <row r="2" spans="1:14" ht="25.2" customHeight="1" x14ac:dyDescent="0.25">
      <c r="A2" s="67"/>
      <c r="B2" s="67"/>
      <c r="C2" s="67"/>
      <c r="D2" s="99" t="s">
        <v>130</v>
      </c>
      <c r="E2" s="99"/>
      <c r="F2" s="99"/>
      <c r="G2" s="99"/>
      <c r="H2" s="99"/>
      <c r="I2" s="99"/>
      <c r="J2" s="99"/>
      <c r="K2" s="99"/>
      <c r="L2" s="99"/>
      <c r="M2" s="99"/>
    </row>
    <row r="3" spans="1:14" ht="18.75" customHeight="1" x14ac:dyDescent="0.25">
      <c r="A3" s="100" t="s">
        <v>139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</row>
    <row r="4" spans="1:14" x14ac:dyDescent="0.25">
      <c r="A4" s="106" t="s">
        <v>8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</row>
    <row r="5" spans="1:14" ht="35.25" customHeight="1" x14ac:dyDescent="0.25">
      <c r="A5" s="101" t="s">
        <v>63</v>
      </c>
      <c r="B5" s="101" t="s">
        <v>62</v>
      </c>
      <c r="C5" s="103" t="s">
        <v>15</v>
      </c>
      <c r="D5" s="104"/>
      <c r="E5" s="104"/>
      <c r="F5" s="105"/>
      <c r="G5" s="87" t="str">
        <f>доходы!G5</f>
        <v>Отклонения кассового исполнения 2024г./ 2023г.</v>
      </c>
      <c r="H5" s="103" t="s">
        <v>64</v>
      </c>
      <c r="I5" s="105"/>
      <c r="J5" s="96" t="s">
        <v>65</v>
      </c>
      <c r="K5" s="96"/>
      <c r="L5" s="96"/>
      <c r="M5" s="96"/>
    </row>
    <row r="6" spans="1:14" ht="23.25" customHeight="1" x14ac:dyDescent="0.25">
      <c r="A6" s="102"/>
      <c r="B6" s="102"/>
      <c r="C6" s="66" t="s">
        <v>6</v>
      </c>
      <c r="D6" s="4" t="str">
        <f>доходы!D6</f>
        <v>2022г.</v>
      </c>
      <c r="E6" s="4" t="str">
        <f>доходы!E6</f>
        <v>2023г.</v>
      </c>
      <c r="F6" s="4" t="str">
        <f>доходы!F6</f>
        <v>2024г.</v>
      </c>
      <c r="G6" s="88"/>
      <c r="H6" s="59" t="str">
        <f>доходы!H6</f>
        <v>2023г./ 2022г.</v>
      </c>
      <c r="I6" s="59" t="str">
        <f>доходы!I6</f>
        <v>2024г./ 2023г.</v>
      </c>
      <c r="J6" s="59" t="s">
        <v>6</v>
      </c>
      <c r="K6" s="4" t="str">
        <f>D6</f>
        <v>2022г.</v>
      </c>
      <c r="L6" s="4" t="str">
        <f>E6</f>
        <v>2023г.</v>
      </c>
      <c r="M6" s="4" t="str">
        <f>F6</f>
        <v>2024г.</v>
      </c>
    </row>
    <row r="7" spans="1:14" ht="17.25" customHeight="1" x14ac:dyDescent="0.25">
      <c r="A7" s="62" t="s">
        <v>66</v>
      </c>
      <c r="B7" s="9"/>
      <c r="C7" s="8">
        <f>C8+C12+C20+C25+C29+C34+C23</f>
        <v>11342.199999999999</v>
      </c>
      <c r="D7" s="45">
        <f>D8+D12+D20+D25+D29+D34+D23</f>
        <v>6178.7404799999995</v>
      </c>
      <c r="E7" s="45">
        <f>E8+E12+E20+E25+E29+E34+E23</f>
        <v>6949.71011</v>
      </c>
      <c r="F7" s="45">
        <f>F8+F12+F20+F25+F29+F34+F23</f>
        <v>8119.3266899999999</v>
      </c>
      <c r="G7" s="45">
        <f>F7-E7</f>
        <v>1169.6165799999999</v>
      </c>
      <c r="H7" s="46">
        <f>E7/D7*100</f>
        <v>112.47777977559596</v>
      </c>
      <c r="I7" s="46">
        <f>F7/E7*100</f>
        <v>116.82971752040461</v>
      </c>
      <c r="J7" s="46">
        <f>J8+J12+J20+J23+J25+J29+J34</f>
        <v>100</v>
      </c>
      <c r="K7" s="46">
        <f>K8+K12+K20+K23+K25+K29+K34</f>
        <v>100</v>
      </c>
      <c r="L7" s="46">
        <f>L8+L12+L20+L23+L25+L29+L34</f>
        <v>100</v>
      </c>
      <c r="M7" s="46">
        <f>M8+M12+M20+M23+M25+M29+M34</f>
        <v>100.00000000000001</v>
      </c>
      <c r="N7" s="41"/>
    </row>
    <row r="8" spans="1:14" ht="12.75" customHeight="1" x14ac:dyDescent="0.25">
      <c r="A8" s="63" t="s">
        <v>67</v>
      </c>
      <c r="B8" s="8">
        <v>210</v>
      </c>
      <c r="C8" s="8">
        <f>SUM(C9:C11)</f>
        <v>1500</v>
      </c>
      <c r="D8" s="45">
        <f>SUM(D9:D11)</f>
        <v>3439.2139999999999</v>
      </c>
      <c r="E8" s="45">
        <f>SUM(E9:E11)</f>
        <v>4385.7691299999997</v>
      </c>
      <c r="F8" s="45">
        <f>SUM(F9:F11)</f>
        <v>4179.7754100000002</v>
      </c>
      <c r="G8" s="45">
        <f t="shared" ref="G8:G36" si="0">F8-E8</f>
        <v>-205.99371999999948</v>
      </c>
      <c r="H8" s="46">
        <f t="shared" ref="H8:H36" si="1">E8/D8*100</f>
        <v>127.52242605432519</v>
      </c>
      <c r="I8" s="46">
        <f t="shared" ref="I8:I34" si="2">F8/E8*100</f>
        <v>95.303133523583355</v>
      </c>
      <c r="J8" s="46">
        <f>C8/C7*100</f>
        <v>13.22494754104142</v>
      </c>
      <c r="K8" s="46">
        <f>D8/D7*100</f>
        <v>55.662056225413757</v>
      </c>
      <c r="L8" s="46">
        <f>E8/E7*100</f>
        <v>63.10722405081728</v>
      </c>
      <c r="M8" s="46">
        <f>F8/F7*100</f>
        <v>51.479335289562044</v>
      </c>
      <c r="N8" s="41"/>
    </row>
    <row r="9" spans="1:14" x14ac:dyDescent="0.25">
      <c r="A9" s="13" t="s">
        <v>68</v>
      </c>
      <c r="B9" s="3">
        <v>211</v>
      </c>
      <c r="C9" s="3">
        <v>1200.3</v>
      </c>
      <c r="D9" s="47">
        <v>2632.5189999999998</v>
      </c>
      <c r="E9" s="47">
        <v>3366.1800699999999</v>
      </c>
      <c r="F9" s="47">
        <v>3212.8460700000001</v>
      </c>
      <c r="G9" s="48">
        <f t="shared" si="0"/>
        <v>-153.33399999999983</v>
      </c>
      <c r="H9" s="47">
        <f t="shared" si="1"/>
        <v>127.86916523679412</v>
      </c>
      <c r="I9" s="47">
        <f t="shared" si="2"/>
        <v>95.444866382326367</v>
      </c>
      <c r="J9" s="47"/>
      <c r="K9" s="47"/>
      <c r="L9" s="50"/>
      <c r="M9" s="50"/>
      <c r="N9" s="41"/>
    </row>
    <row r="10" spans="1:14" x14ac:dyDescent="0.25">
      <c r="A10" s="15" t="s">
        <v>69</v>
      </c>
      <c r="B10" s="3">
        <v>212</v>
      </c>
      <c r="C10" s="3">
        <v>31.2</v>
      </c>
      <c r="D10" s="47">
        <v>8.4</v>
      </c>
      <c r="E10" s="47">
        <v>2.4</v>
      </c>
      <c r="F10" s="47">
        <v>1.2</v>
      </c>
      <c r="G10" s="48">
        <f t="shared" si="0"/>
        <v>-1.2</v>
      </c>
      <c r="H10" s="47">
        <f t="shared" si="1"/>
        <v>28.571428571428569</v>
      </c>
      <c r="I10" s="47">
        <f t="shared" si="2"/>
        <v>50</v>
      </c>
      <c r="J10" s="47"/>
      <c r="K10" s="47"/>
      <c r="L10" s="50"/>
      <c r="M10" s="50"/>
      <c r="N10" s="41"/>
    </row>
    <row r="11" spans="1:14" x14ac:dyDescent="0.25">
      <c r="A11" s="15" t="s">
        <v>70</v>
      </c>
      <c r="B11" s="3">
        <v>213</v>
      </c>
      <c r="C11" s="3">
        <v>268.5</v>
      </c>
      <c r="D11" s="47">
        <v>798.29499999999996</v>
      </c>
      <c r="E11" s="47">
        <v>1017.18906</v>
      </c>
      <c r="F11" s="47">
        <v>965.72933999999998</v>
      </c>
      <c r="G11" s="48">
        <f t="shared" si="0"/>
        <v>-51.459720000000061</v>
      </c>
      <c r="H11" s="47">
        <f t="shared" si="1"/>
        <v>127.42019679441812</v>
      </c>
      <c r="I11" s="47">
        <f t="shared" si="2"/>
        <v>94.940987666540565</v>
      </c>
      <c r="J11" s="47"/>
      <c r="K11" s="47"/>
      <c r="L11" s="50"/>
      <c r="M11" s="50"/>
      <c r="N11" s="41"/>
    </row>
    <row r="12" spans="1:14" x14ac:dyDescent="0.25">
      <c r="A12" s="64" t="s">
        <v>71</v>
      </c>
      <c r="B12" s="10">
        <v>220</v>
      </c>
      <c r="C12" s="10">
        <f>SUM(C13:C18)</f>
        <v>8419.1</v>
      </c>
      <c r="D12" s="46">
        <f>SUM(D13:D19)</f>
        <v>1970.9349999999997</v>
      </c>
      <c r="E12" s="46">
        <f>SUM(E13:E19)</f>
        <v>1939.5346200000001</v>
      </c>
      <c r="F12" s="46">
        <f>SUM(F13:F19)</f>
        <v>3067.2626299999997</v>
      </c>
      <c r="G12" s="45">
        <f t="shared" si="0"/>
        <v>1127.7280099999996</v>
      </c>
      <c r="H12" s="46">
        <f t="shared" si="1"/>
        <v>98.406828231270964</v>
      </c>
      <c r="I12" s="46">
        <f t="shared" si="2"/>
        <v>158.14425782201297</v>
      </c>
      <c r="J12" s="46">
        <f>C12*100/C7</f>
        <v>74.228103895187886</v>
      </c>
      <c r="K12" s="46">
        <f>D12*100/D7</f>
        <v>31.89865323490654</v>
      </c>
      <c r="L12" s="46">
        <f>E12*100/E7</f>
        <v>27.908137020120972</v>
      </c>
      <c r="M12" s="46">
        <f>F12*100/F7</f>
        <v>37.777302812285285</v>
      </c>
      <c r="N12" s="41"/>
    </row>
    <row r="13" spans="1:14" x14ac:dyDescent="0.25">
      <c r="A13" s="15" t="s">
        <v>72</v>
      </c>
      <c r="B13" s="3">
        <v>221</v>
      </c>
      <c r="C13" s="3">
        <v>55.8</v>
      </c>
      <c r="D13" s="47">
        <v>92.97</v>
      </c>
      <c r="E13" s="47">
        <v>108.27003999999999</v>
      </c>
      <c r="F13" s="47">
        <v>128.3168</v>
      </c>
      <c r="G13" s="48">
        <f t="shared" si="0"/>
        <v>20.046760000000006</v>
      </c>
      <c r="H13" s="47">
        <f t="shared" si="1"/>
        <v>116.45696461224051</v>
      </c>
      <c r="I13" s="47">
        <f t="shared" si="2"/>
        <v>118.51551915931684</v>
      </c>
      <c r="J13" s="47"/>
      <c r="K13" s="47"/>
      <c r="L13" s="50"/>
      <c r="M13" s="50"/>
      <c r="N13" s="41"/>
    </row>
    <row r="14" spans="1:14" hidden="1" x14ac:dyDescent="0.25">
      <c r="A14" s="15" t="s">
        <v>73</v>
      </c>
      <c r="B14" s="3">
        <v>222</v>
      </c>
      <c r="C14" s="3">
        <v>6.5</v>
      </c>
      <c r="D14" s="47"/>
      <c r="E14" s="47"/>
      <c r="F14" s="47"/>
      <c r="G14" s="48">
        <f t="shared" si="0"/>
        <v>0</v>
      </c>
      <c r="H14" s="47" t="e">
        <f t="shared" si="1"/>
        <v>#DIV/0!</v>
      </c>
      <c r="I14" s="47"/>
      <c r="J14" s="47"/>
      <c r="K14" s="47"/>
      <c r="L14" s="50"/>
      <c r="M14" s="50"/>
      <c r="N14" s="41"/>
    </row>
    <row r="15" spans="1:14" x14ac:dyDescent="0.25">
      <c r="A15" s="15" t="s">
        <v>74</v>
      </c>
      <c r="B15" s="3">
        <v>223</v>
      </c>
      <c r="C15" s="3">
        <v>744.3</v>
      </c>
      <c r="D15" s="47">
        <v>966.04499999999996</v>
      </c>
      <c r="E15" s="47">
        <v>1266.6539</v>
      </c>
      <c r="F15" s="47">
        <v>1853.8975700000001</v>
      </c>
      <c r="G15" s="48">
        <f t="shared" si="0"/>
        <v>587.24367000000007</v>
      </c>
      <c r="H15" s="47">
        <f t="shared" si="1"/>
        <v>131.11748417516785</v>
      </c>
      <c r="I15" s="47">
        <f t="shared" si="2"/>
        <v>146.36180964666039</v>
      </c>
      <c r="J15" s="47"/>
      <c r="K15" s="47"/>
      <c r="L15" s="50"/>
      <c r="M15" s="50"/>
      <c r="N15" s="41"/>
    </row>
    <row r="16" spans="1:14" hidden="1" x14ac:dyDescent="0.25">
      <c r="A16" s="15" t="s">
        <v>75</v>
      </c>
      <c r="B16" s="3">
        <v>224</v>
      </c>
      <c r="C16" s="3">
        <v>12.6</v>
      </c>
      <c r="D16" s="47"/>
      <c r="E16" s="47"/>
      <c r="F16" s="47"/>
      <c r="G16" s="48">
        <f t="shared" si="0"/>
        <v>0</v>
      </c>
      <c r="H16" s="47">
        <v>0</v>
      </c>
      <c r="I16" s="47">
        <v>0</v>
      </c>
      <c r="J16" s="47"/>
      <c r="K16" s="47"/>
      <c r="L16" s="50"/>
      <c r="M16" s="50"/>
      <c r="N16" s="41"/>
    </row>
    <row r="17" spans="1:14" x14ac:dyDescent="0.25">
      <c r="A17" s="15" t="s">
        <v>76</v>
      </c>
      <c r="B17" s="3">
        <v>225</v>
      </c>
      <c r="C17" s="3">
        <v>7004.8</v>
      </c>
      <c r="D17" s="47">
        <v>630.49699999999996</v>
      </c>
      <c r="E17" s="47">
        <v>339.50920000000002</v>
      </c>
      <c r="F17" s="47">
        <v>878.00071000000003</v>
      </c>
      <c r="G17" s="48">
        <f t="shared" si="0"/>
        <v>538.49151000000006</v>
      </c>
      <c r="H17" s="47">
        <f t="shared" si="1"/>
        <v>53.84786922063072</v>
      </c>
      <c r="I17" s="47">
        <f t="shared" si="2"/>
        <v>258.60881236797115</v>
      </c>
      <c r="J17" s="47"/>
      <c r="K17" s="47"/>
      <c r="L17" s="50"/>
      <c r="M17" s="50"/>
      <c r="N17" s="41"/>
    </row>
    <row r="18" spans="1:14" x14ac:dyDescent="0.25">
      <c r="A18" s="15" t="s">
        <v>77</v>
      </c>
      <c r="B18" s="3">
        <v>226</v>
      </c>
      <c r="C18" s="3">
        <v>595.1</v>
      </c>
      <c r="D18" s="47">
        <v>271.08800000000002</v>
      </c>
      <c r="E18" s="47">
        <v>202.08799999999999</v>
      </c>
      <c r="F18" s="47">
        <v>195.78747999999999</v>
      </c>
      <c r="G18" s="48">
        <f t="shared" si="0"/>
        <v>-6.3005200000000059</v>
      </c>
      <c r="H18" s="47">
        <f t="shared" si="1"/>
        <v>74.54701056483502</v>
      </c>
      <c r="I18" s="47">
        <f t="shared" si="2"/>
        <v>96.882288903843872</v>
      </c>
      <c r="J18" s="47"/>
      <c r="K18" s="47"/>
      <c r="L18" s="50"/>
      <c r="M18" s="50"/>
      <c r="N18" s="41"/>
    </row>
    <row r="19" spans="1:14" x14ac:dyDescent="0.25">
      <c r="A19" s="15" t="s">
        <v>112</v>
      </c>
      <c r="B19" s="3">
        <v>227</v>
      </c>
      <c r="C19" s="3"/>
      <c r="D19" s="47">
        <v>10.335000000000001</v>
      </c>
      <c r="E19" s="47">
        <v>23.013480000000001</v>
      </c>
      <c r="F19" s="47">
        <v>11.260070000000001</v>
      </c>
      <c r="G19" s="48">
        <f>F19-E19</f>
        <v>-11.753410000000001</v>
      </c>
      <c r="H19" s="47">
        <f>E19/D19*100</f>
        <v>222.67518142235124</v>
      </c>
      <c r="I19" s="47">
        <f t="shared" si="2"/>
        <v>48.928149936472018</v>
      </c>
      <c r="J19" s="47"/>
      <c r="K19" s="47"/>
      <c r="L19" s="50"/>
      <c r="M19" s="50"/>
      <c r="N19" s="41"/>
    </row>
    <row r="20" spans="1:14" hidden="1" x14ac:dyDescent="0.25">
      <c r="A20" s="64" t="s">
        <v>78</v>
      </c>
      <c r="B20" s="10">
        <v>240</v>
      </c>
      <c r="C20" s="10">
        <f>SUM(C21:C22)</f>
        <v>400.4</v>
      </c>
      <c r="D20" s="46">
        <f>SUM(D21:D22)</f>
        <v>0</v>
      </c>
      <c r="E20" s="46">
        <f>SUM(E21:E22)</f>
        <v>0</v>
      </c>
      <c r="F20" s="46">
        <f>SUM(F21:F22)</f>
        <v>0</v>
      </c>
      <c r="G20" s="45">
        <f t="shared" si="0"/>
        <v>0</v>
      </c>
      <c r="H20" s="46" t="e">
        <f t="shared" si="1"/>
        <v>#DIV/0!</v>
      </c>
      <c r="I20" s="46" t="e">
        <f>F20/E20*100</f>
        <v>#DIV/0!</v>
      </c>
      <c r="J20" s="46">
        <f>C20*100/C7</f>
        <v>3.5301793302886568</v>
      </c>
      <c r="K20" s="46">
        <f>D20*100/D7</f>
        <v>0</v>
      </c>
      <c r="L20" s="46">
        <f>E20*100/E7</f>
        <v>0</v>
      </c>
      <c r="M20" s="46">
        <f>F20*100/F7</f>
        <v>0</v>
      </c>
      <c r="N20" s="41"/>
    </row>
    <row r="21" spans="1:14" hidden="1" x14ac:dyDescent="0.25">
      <c r="A21" s="15" t="s">
        <v>79</v>
      </c>
      <c r="B21" s="3">
        <v>241</v>
      </c>
      <c r="C21" s="3"/>
      <c r="D21" s="47"/>
      <c r="E21" s="47"/>
      <c r="F21" s="47"/>
      <c r="G21" s="48">
        <f t="shared" si="0"/>
        <v>0</v>
      </c>
      <c r="H21" s="47">
        <v>0</v>
      </c>
      <c r="I21" s="47">
        <v>0</v>
      </c>
      <c r="J21" s="47"/>
      <c r="K21" s="47"/>
      <c r="L21" s="50"/>
      <c r="M21" s="50"/>
      <c r="N21" s="41"/>
    </row>
    <row r="22" spans="1:14" ht="23.25" hidden="1" customHeight="1" x14ac:dyDescent="0.25">
      <c r="A22" s="15" t="s">
        <v>113</v>
      </c>
      <c r="B22" s="3">
        <v>245</v>
      </c>
      <c r="C22" s="3">
        <v>400.4</v>
      </c>
      <c r="D22" s="47">
        <v>0</v>
      </c>
      <c r="E22" s="47">
        <v>0</v>
      </c>
      <c r="F22" s="47">
        <v>0</v>
      </c>
      <c r="G22" s="48">
        <f t="shared" si="0"/>
        <v>0</v>
      </c>
      <c r="H22" s="47" t="e">
        <f t="shared" si="1"/>
        <v>#DIV/0!</v>
      </c>
      <c r="I22" s="47" t="e">
        <f t="shared" si="2"/>
        <v>#DIV/0!</v>
      </c>
      <c r="J22" s="47"/>
      <c r="K22" s="47"/>
      <c r="L22" s="50"/>
      <c r="M22" s="50"/>
      <c r="N22" s="41"/>
    </row>
    <row r="23" spans="1:14" x14ac:dyDescent="0.25">
      <c r="A23" s="64" t="s">
        <v>80</v>
      </c>
      <c r="B23" s="10">
        <v>250</v>
      </c>
      <c r="C23" s="10">
        <f>C24</f>
        <v>0</v>
      </c>
      <c r="D23" s="46">
        <f>D24</f>
        <v>30</v>
      </c>
      <c r="E23" s="46">
        <f>E24</f>
        <v>42</v>
      </c>
      <c r="F23" s="46">
        <f>F24</f>
        <v>42</v>
      </c>
      <c r="G23" s="45">
        <f t="shared" si="0"/>
        <v>0</v>
      </c>
      <c r="H23" s="46">
        <f t="shared" si="1"/>
        <v>140</v>
      </c>
      <c r="I23" s="46">
        <f t="shared" si="2"/>
        <v>100</v>
      </c>
      <c r="J23" s="46">
        <f>C23*100/C7</f>
        <v>0</v>
      </c>
      <c r="K23" s="46">
        <f>D23*100/D7</f>
        <v>0.48553584823811863</v>
      </c>
      <c r="L23" s="46">
        <f>E23*100/E7</f>
        <v>0.60434175433541937</v>
      </c>
      <c r="M23" s="46">
        <f>F23*100/F7</f>
        <v>0.51728427249673825</v>
      </c>
      <c r="N23" s="41"/>
    </row>
    <row r="24" spans="1:14" x14ac:dyDescent="0.25">
      <c r="A24" s="15" t="s">
        <v>81</v>
      </c>
      <c r="B24" s="3">
        <v>251</v>
      </c>
      <c r="C24" s="3"/>
      <c r="D24" s="47">
        <v>30</v>
      </c>
      <c r="E24" s="47">
        <v>42</v>
      </c>
      <c r="F24" s="47">
        <v>42</v>
      </c>
      <c r="G24" s="48">
        <f t="shared" si="0"/>
        <v>0</v>
      </c>
      <c r="H24" s="47">
        <f t="shared" si="1"/>
        <v>140</v>
      </c>
      <c r="I24" s="47">
        <f t="shared" si="2"/>
        <v>100</v>
      </c>
      <c r="J24" s="47"/>
      <c r="K24" s="47"/>
      <c r="L24" s="50"/>
      <c r="M24" s="50"/>
      <c r="N24" s="41"/>
    </row>
    <row r="25" spans="1:14" x14ac:dyDescent="0.25">
      <c r="A25" s="64" t="s">
        <v>82</v>
      </c>
      <c r="B25" s="10">
        <v>260</v>
      </c>
      <c r="C25" s="10">
        <f>SUM(C26:C27)</f>
        <v>57.9</v>
      </c>
      <c r="D25" s="46">
        <f>SUM(D26:D28)</f>
        <v>109.666</v>
      </c>
      <c r="E25" s="46">
        <f>SUM(E26:E28)</f>
        <v>123.17580000000001</v>
      </c>
      <c r="F25" s="46">
        <f>SUM(F26:F28)</f>
        <v>71.233509999999995</v>
      </c>
      <c r="G25" s="45">
        <f t="shared" si="0"/>
        <v>-51.942290000000014</v>
      </c>
      <c r="H25" s="46">
        <f t="shared" si="1"/>
        <v>112.31904145313953</v>
      </c>
      <c r="I25" s="46">
        <f t="shared" si="2"/>
        <v>57.830767082495093</v>
      </c>
      <c r="J25" s="46">
        <f>C25*100/C7</f>
        <v>0.51048297508419893</v>
      </c>
      <c r="K25" s="46">
        <f>D25*100/D7</f>
        <v>1.7748924777627173</v>
      </c>
      <c r="L25" s="46">
        <f>E25*100/E7</f>
        <v>1.7723875967540179</v>
      </c>
      <c r="M25" s="46">
        <f>F25*100/F7</f>
        <v>0.8773327237556936</v>
      </c>
      <c r="N25" s="41"/>
    </row>
    <row r="26" spans="1:14" hidden="1" x14ac:dyDescent="0.25">
      <c r="A26" s="15" t="s">
        <v>83</v>
      </c>
      <c r="B26" s="3">
        <v>262</v>
      </c>
      <c r="C26" s="3">
        <v>12</v>
      </c>
      <c r="D26" s="47"/>
      <c r="E26" s="47"/>
      <c r="F26" s="47"/>
      <c r="G26" s="48">
        <f t="shared" si="0"/>
        <v>0</v>
      </c>
      <c r="H26" s="47">
        <v>0</v>
      </c>
      <c r="I26" s="47">
        <v>0</v>
      </c>
      <c r="J26" s="47"/>
      <c r="K26" s="47"/>
      <c r="L26" s="50"/>
      <c r="M26" s="50"/>
      <c r="N26" s="41"/>
    </row>
    <row r="27" spans="1:14" x14ac:dyDescent="0.25">
      <c r="A27" s="15" t="s">
        <v>114</v>
      </c>
      <c r="B27" s="3">
        <v>264</v>
      </c>
      <c r="C27" s="3">
        <v>45.9</v>
      </c>
      <c r="D27" s="47">
        <v>104.208</v>
      </c>
      <c r="E27" s="47">
        <v>113.51004</v>
      </c>
      <c r="F27" s="47">
        <v>30.505800000000001</v>
      </c>
      <c r="G27" s="48">
        <f t="shared" si="0"/>
        <v>-83.00424000000001</v>
      </c>
      <c r="H27" s="47">
        <f t="shared" si="1"/>
        <v>108.9264163979733</v>
      </c>
      <c r="I27" s="47">
        <f t="shared" si="2"/>
        <v>26.874979517230368</v>
      </c>
      <c r="J27" s="47"/>
      <c r="K27" s="47"/>
      <c r="L27" s="50"/>
      <c r="M27" s="50"/>
      <c r="N27" s="41"/>
    </row>
    <row r="28" spans="1:14" ht="14.25" customHeight="1" x14ac:dyDescent="0.25">
      <c r="A28" s="15" t="s">
        <v>115</v>
      </c>
      <c r="B28" s="3">
        <v>266</v>
      </c>
      <c r="C28" s="3"/>
      <c r="D28" s="47">
        <v>5.4580000000000002</v>
      </c>
      <c r="E28" s="47">
        <v>9.6657600000000006</v>
      </c>
      <c r="F28" s="47">
        <v>40.727710000000002</v>
      </c>
      <c r="G28" s="48">
        <f>F28-E28</f>
        <v>31.061950000000003</v>
      </c>
      <c r="H28" s="47">
        <f>E28/D28*100</f>
        <v>177.0934408208135</v>
      </c>
      <c r="I28" s="47">
        <f>F28/E28*100</f>
        <v>421.36065865488075</v>
      </c>
      <c r="J28" s="47"/>
      <c r="K28" s="47"/>
      <c r="L28" s="50"/>
      <c r="M28" s="50"/>
      <c r="N28" s="41"/>
    </row>
    <row r="29" spans="1:14" x14ac:dyDescent="0.25">
      <c r="A29" s="64" t="s">
        <v>84</v>
      </c>
      <c r="B29" s="10">
        <v>290</v>
      </c>
      <c r="C29" s="10">
        <v>418.9</v>
      </c>
      <c r="D29" s="46">
        <f>D30+D31+D33+D32</f>
        <v>72.140479999999997</v>
      </c>
      <c r="E29" s="46">
        <f t="shared" ref="E29:F29" si="3">E30+E31+E33+E32</f>
        <v>91.105740000000011</v>
      </c>
      <c r="F29" s="46">
        <f t="shared" si="3"/>
        <v>39.142240000000001</v>
      </c>
      <c r="G29" s="45">
        <f t="shared" si="0"/>
        <v>-51.96350000000001</v>
      </c>
      <c r="H29" s="46">
        <f t="shared" si="1"/>
        <v>126.28934545486807</v>
      </c>
      <c r="I29" s="46">
        <f>F29/E29*100</f>
        <v>42.963527874313954</v>
      </c>
      <c r="J29" s="46">
        <f>C29*100/C7</f>
        <v>3.6932870166281679</v>
      </c>
      <c r="K29" s="46">
        <f>D29*100/D7</f>
        <v>1.167559638303501</v>
      </c>
      <c r="L29" s="46">
        <f>E29*100/E7</f>
        <v>1.3109286367053949</v>
      </c>
      <c r="M29" s="46">
        <f>F29*100/F7</f>
        <v>0.48208726529268403</v>
      </c>
      <c r="N29" s="41"/>
    </row>
    <row r="30" spans="1:14" x14ac:dyDescent="0.25">
      <c r="A30" s="15" t="s">
        <v>116</v>
      </c>
      <c r="B30" s="3">
        <v>291</v>
      </c>
      <c r="C30" s="10"/>
      <c r="D30" s="47">
        <v>67.091999999999999</v>
      </c>
      <c r="E30" s="47">
        <v>82.105680000000007</v>
      </c>
      <c r="F30" s="47">
        <v>29.138000000000002</v>
      </c>
      <c r="G30" s="48">
        <f t="shared" si="0"/>
        <v>-52.967680000000001</v>
      </c>
      <c r="H30" s="47">
        <f>E30/D30*100</f>
        <v>122.3777499552853</v>
      </c>
      <c r="I30" s="47">
        <f>F30/E30*100</f>
        <v>35.488409571664228</v>
      </c>
      <c r="J30" s="47"/>
      <c r="K30" s="47"/>
      <c r="L30" s="47"/>
      <c r="M30" s="47"/>
      <c r="N30" s="41"/>
    </row>
    <row r="31" spans="1:14" ht="23.25" customHeight="1" x14ac:dyDescent="0.25">
      <c r="A31" s="15" t="s">
        <v>117</v>
      </c>
      <c r="B31" s="3">
        <v>292</v>
      </c>
      <c r="C31" s="10"/>
      <c r="D31" s="47">
        <v>6.6600000000000001E-3</v>
      </c>
      <c r="E31" s="72">
        <v>4.0000600000000004</v>
      </c>
      <c r="F31" s="72">
        <v>4.2399999999999998E-3</v>
      </c>
      <c r="G31" s="48">
        <f t="shared" si="0"/>
        <v>-3.9958200000000006</v>
      </c>
      <c r="H31" s="47">
        <f>E31/D31*100</f>
        <v>60060.960960960962</v>
      </c>
      <c r="I31" s="47">
        <f>F31/E31*100</f>
        <v>0.10599841002384963</v>
      </c>
      <c r="J31" s="47"/>
      <c r="K31" s="47"/>
      <c r="L31" s="47"/>
      <c r="M31" s="47"/>
      <c r="N31" s="41"/>
    </row>
    <row r="32" spans="1:14" ht="16.2" hidden="1" customHeight="1" x14ac:dyDescent="0.25">
      <c r="A32" s="15" t="s">
        <v>125</v>
      </c>
      <c r="B32" s="3">
        <v>296</v>
      </c>
      <c r="C32" s="10"/>
      <c r="D32" s="47">
        <v>4.1820000000000003E-2</v>
      </c>
      <c r="E32" s="72">
        <v>0</v>
      </c>
      <c r="F32" s="72">
        <v>0</v>
      </c>
      <c r="G32" s="48">
        <f t="shared" si="0"/>
        <v>0</v>
      </c>
      <c r="H32" s="47">
        <f>E32/D32*100</f>
        <v>0</v>
      </c>
      <c r="I32" s="47" t="e">
        <f>F32/E32*100</f>
        <v>#DIV/0!</v>
      </c>
      <c r="J32" s="47"/>
      <c r="K32" s="47"/>
      <c r="L32" s="47"/>
      <c r="M32" s="47"/>
      <c r="N32" s="41"/>
    </row>
    <row r="33" spans="1:15" x14ac:dyDescent="0.25">
      <c r="A33" s="15" t="s">
        <v>118</v>
      </c>
      <c r="B33" s="3">
        <v>297</v>
      </c>
      <c r="C33" s="10"/>
      <c r="D33" s="47">
        <v>5</v>
      </c>
      <c r="E33" s="47">
        <v>5</v>
      </c>
      <c r="F33" s="47">
        <v>10</v>
      </c>
      <c r="G33" s="48">
        <f t="shared" si="0"/>
        <v>5</v>
      </c>
      <c r="H33" s="47">
        <f>E33/D33*100</f>
        <v>100</v>
      </c>
      <c r="I33" s="47">
        <f>F33/E33*100</f>
        <v>200</v>
      </c>
      <c r="J33" s="47"/>
      <c r="K33" s="47"/>
      <c r="L33" s="47"/>
      <c r="M33" s="47"/>
      <c r="N33" s="41"/>
    </row>
    <row r="34" spans="1:15" x14ac:dyDescent="0.25">
      <c r="A34" s="64" t="s">
        <v>85</v>
      </c>
      <c r="B34" s="10">
        <v>300</v>
      </c>
      <c r="C34" s="10">
        <f>SUM(C35:C36)</f>
        <v>545.9</v>
      </c>
      <c r="D34" s="46">
        <f>SUM(D35:D36)</f>
        <v>556.78499999999997</v>
      </c>
      <c r="E34" s="46">
        <f>SUM(E35:E36)</f>
        <v>368.12482</v>
      </c>
      <c r="F34" s="46">
        <f>SUM(F35:F36)</f>
        <v>719.91290000000004</v>
      </c>
      <c r="G34" s="45">
        <f t="shared" si="0"/>
        <v>351.78808000000004</v>
      </c>
      <c r="H34" s="46">
        <f t="shared" si="1"/>
        <v>66.116152554397118</v>
      </c>
      <c r="I34" s="46">
        <f t="shared" si="2"/>
        <v>195.56217372140244</v>
      </c>
      <c r="J34" s="46">
        <f>C34*100/C7</f>
        <v>4.812999241769675</v>
      </c>
      <c r="K34" s="46">
        <f>D34*100/D7</f>
        <v>9.0113025753753622</v>
      </c>
      <c r="L34" s="46">
        <f>E34*100/E7</f>
        <v>5.2969809412669164</v>
      </c>
      <c r="M34" s="46">
        <f>F34*100/F7</f>
        <v>8.8666576366075507</v>
      </c>
      <c r="N34" s="73"/>
      <c r="O34" s="74"/>
    </row>
    <row r="35" spans="1:15" x14ac:dyDescent="0.25">
      <c r="A35" s="15" t="s">
        <v>86</v>
      </c>
      <c r="B35" s="3">
        <v>310</v>
      </c>
      <c r="C35" s="3">
        <v>307.5</v>
      </c>
      <c r="D35" s="47">
        <v>130.78</v>
      </c>
      <c r="E35" s="47">
        <v>150.06</v>
      </c>
      <c r="F35" s="47">
        <v>372.30799999999999</v>
      </c>
      <c r="G35" s="48">
        <f t="shared" si="0"/>
        <v>222.24799999999999</v>
      </c>
      <c r="H35" s="47">
        <f>E35/D35*100</f>
        <v>114.7423153387368</v>
      </c>
      <c r="I35" s="47">
        <f>F35/E35*100</f>
        <v>248.10609089697456</v>
      </c>
      <c r="J35" s="47"/>
      <c r="K35" s="47"/>
      <c r="L35" s="50"/>
      <c r="M35" s="50"/>
      <c r="N35" s="41"/>
    </row>
    <row r="36" spans="1:15" x14ac:dyDescent="0.25">
      <c r="A36" s="15" t="s">
        <v>87</v>
      </c>
      <c r="B36" s="3">
        <v>340</v>
      </c>
      <c r="C36" s="3">
        <v>238.4</v>
      </c>
      <c r="D36" s="47">
        <v>426.005</v>
      </c>
      <c r="E36" s="47">
        <v>218.06482</v>
      </c>
      <c r="F36" s="47">
        <v>347.60489999999999</v>
      </c>
      <c r="G36" s="48">
        <f t="shared" si="0"/>
        <v>129.54007999999999</v>
      </c>
      <c r="H36" s="47">
        <f t="shared" si="1"/>
        <v>51.188324080703275</v>
      </c>
      <c r="I36" s="47">
        <f>F36/E36*100</f>
        <v>159.40439177672033</v>
      </c>
      <c r="J36" s="47"/>
      <c r="K36" s="47"/>
      <c r="L36" s="50"/>
      <c r="M36" s="50"/>
      <c r="N36" s="41"/>
    </row>
    <row r="37" spans="1:15" x14ac:dyDescent="0.25">
      <c r="A37" s="65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</row>
    <row r="38" spans="1:15" x14ac:dyDescent="0.25">
      <c r="A38" s="65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</row>
    <row r="39" spans="1:15" x14ac:dyDescent="0.25">
      <c r="A39" s="65"/>
    </row>
  </sheetData>
  <mergeCells count="10">
    <mergeCell ref="D2:M2"/>
    <mergeCell ref="A1:M1"/>
    <mergeCell ref="J5:M5"/>
    <mergeCell ref="A3:M3"/>
    <mergeCell ref="A5:A6"/>
    <mergeCell ref="B5:B6"/>
    <mergeCell ref="C5:F5"/>
    <mergeCell ref="A4:M4"/>
    <mergeCell ref="H5:I5"/>
    <mergeCell ref="G5:G6"/>
  </mergeCells>
  <pageMargins left="0.70866141732283472" right="0.70866141732283472" top="1.1417322834645669" bottom="0.15748031496062992" header="0.31496062992125984" footer="0.31496062992125984"/>
  <pageSetup paperSize="9" orientation="landscape" r:id="rId1"/>
  <headerFooter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zoomScale="130" zoomScaleNormal="130" workbookViewId="0">
      <selection activeCell="F11" sqref="F11"/>
    </sheetView>
  </sheetViews>
  <sheetFormatPr defaultRowHeight="13.2" x14ac:dyDescent="0.25"/>
  <cols>
    <col min="1" max="1" width="28.5546875" customWidth="1"/>
    <col min="2" max="2" width="10.33203125" customWidth="1"/>
    <col min="3" max="3" width="9.109375" hidden="1" customWidth="1"/>
    <col min="6" max="6" width="9.109375" customWidth="1"/>
    <col min="7" max="7" width="11.44140625" hidden="1" customWidth="1"/>
    <col min="8" max="9" width="11" customWidth="1"/>
    <col min="10" max="10" width="18.44140625" customWidth="1"/>
  </cols>
  <sheetData>
    <row r="1" spans="1:10" x14ac:dyDescent="0.25">
      <c r="A1" s="90" t="s">
        <v>109</v>
      </c>
      <c r="B1" s="90"/>
      <c r="C1" s="90"/>
      <c r="D1" s="90"/>
      <c r="E1" s="90"/>
      <c r="F1" s="90"/>
      <c r="G1" s="90"/>
      <c r="H1" s="90"/>
      <c r="I1" s="90"/>
      <c r="J1" s="90"/>
    </row>
    <row r="2" spans="1:10" ht="27.6" customHeight="1" x14ac:dyDescent="0.25">
      <c r="A2" s="67"/>
      <c r="B2" s="67"/>
      <c r="C2" s="67"/>
      <c r="D2" s="113" t="s">
        <v>130</v>
      </c>
      <c r="E2" s="113"/>
      <c r="F2" s="113"/>
      <c r="G2" s="113"/>
      <c r="H2" s="113"/>
      <c r="I2" s="113"/>
      <c r="J2" s="113"/>
    </row>
    <row r="3" spans="1:10" ht="33.75" customHeight="1" x14ac:dyDescent="0.25">
      <c r="A3" s="95" t="s">
        <v>140</v>
      </c>
      <c r="B3" s="95"/>
      <c r="C3" s="95"/>
      <c r="D3" s="95"/>
      <c r="E3" s="95"/>
      <c r="F3" s="95"/>
      <c r="G3" s="95"/>
      <c r="H3" s="95"/>
      <c r="I3" s="95"/>
      <c r="J3" s="95"/>
    </row>
    <row r="4" spans="1:10" ht="14.25" customHeight="1" x14ac:dyDescent="0.25">
      <c r="A4" s="89" t="s">
        <v>8</v>
      </c>
      <c r="B4" s="89"/>
      <c r="C4" s="89"/>
      <c r="D4" s="89"/>
      <c r="E4" s="89"/>
      <c r="F4" s="89"/>
      <c r="G4" s="89"/>
      <c r="H4" s="89"/>
      <c r="I4" s="89"/>
      <c r="J4" s="89"/>
    </row>
    <row r="5" spans="1:10" ht="12.75" customHeight="1" x14ac:dyDescent="0.25">
      <c r="A5" s="107" t="s">
        <v>19</v>
      </c>
      <c r="B5" s="108" t="str">
        <f>доходы!B5</f>
        <v>Плановые показатели 2024г.</v>
      </c>
      <c r="C5" s="110" t="s">
        <v>7</v>
      </c>
      <c r="D5" s="111"/>
      <c r="E5" s="111"/>
      <c r="F5" s="112"/>
      <c r="G5" s="107" t="s">
        <v>88</v>
      </c>
      <c r="H5" s="107"/>
      <c r="I5" s="107"/>
      <c r="J5" s="83" t="s">
        <v>136</v>
      </c>
    </row>
    <row r="6" spans="1:10" ht="31.95" customHeight="1" x14ac:dyDescent="0.25">
      <c r="A6" s="107"/>
      <c r="B6" s="109"/>
      <c r="C6" s="7" t="s">
        <v>6</v>
      </c>
      <c r="D6" s="7" t="str">
        <f>доходы!D6</f>
        <v>2022г.</v>
      </c>
      <c r="E6" s="49" t="str">
        <f>доходы!E6</f>
        <v>2023г.</v>
      </c>
      <c r="F6" s="49" t="str">
        <f>доходы!F6</f>
        <v>2024г.</v>
      </c>
      <c r="G6" s="42" t="s">
        <v>13</v>
      </c>
      <c r="H6" s="7" t="str">
        <f>доходы!H6</f>
        <v>2023г./ 2022г.</v>
      </c>
      <c r="I6" s="7" t="str">
        <f>доходы!I6</f>
        <v>2024г./ 2023г.</v>
      </c>
      <c r="J6" s="84"/>
    </row>
    <row r="7" spans="1:10" ht="39.6" x14ac:dyDescent="0.25">
      <c r="A7" s="51" t="s">
        <v>89</v>
      </c>
      <c r="B7" s="52">
        <f>B8</f>
        <v>1997.6090000000004</v>
      </c>
      <c r="C7" s="52">
        <f>C8</f>
        <v>0</v>
      </c>
      <c r="D7" s="52">
        <f>D8</f>
        <v>186.17199999999957</v>
      </c>
      <c r="E7" s="52">
        <f>E8</f>
        <v>-183.75333000000046</v>
      </c>
      <c r="F7" s="52">
        <f>F8</f>
        <v>44.656619999999748</v>
      </c>
      <c r="G7" s="52" t="e">
        <f>#REF!/C7*100</f>
        <v>#REF!</v>
      </c>
      <c r="H7" s="52">
        <f>E7/D7*100</f>
        <v>-98.700841157639658</v>
      </c>
      <c r="I7" s="52">
        <f>F7/E7*100</f>
        <v>-24.302482028488757</v>
      </c>
      <c r="J7" s="53">
        <f>F7/B7*100</f>
        <v>2.2355035444874218</v>
      </c>
    </row>
    <row r="8" spans="1:10" ht="26.4" x14ac:dyDescent="0.25">
      <c r="A8" s="51" t="s">
        <v>102</v>
      </c>
      <c r="B8" s="54">
        <f>B9+B10</f>
        <v>1997.6090000000004</v>
      </c>
      <c r="C8" s="54">
        <f>C9+C10</f>
        <v>0</v>
      </c>
      <c r="D8" s="54">
        <f>D9+D10</f>
        <v>186.17199999999957</v>
      </c>
      <c r="E8" s="54">
        <f>E9+E10</f>
        <v>-183.75333000000046</v>
      </c>
      <c r="F8" s="54">
        <f>F9+F10</f>
        <v>44.656619999999748</v>
      </c>
      <c r="G8" s="52" t="e">
        <f>#REF!/C8*100</f>
        <v>#REF!</v>
      </c>
      <c r="H8" s="52">
        <f t="shared" ref="H8:I10" si="0">E8/D8*100</f>
        <v>-98.700841157639658</v>
      </c>
      <c r="I8" s="52">
        <f t="shared" si="0"/>
        <v>-24.302482028488757</v>
      </c>
      <c r="J8" s="53">
        <f>F8/B8*100</f>
        <v>2.2355035444874218</v>
      </c>
    </row>
    <row r="9" spans="1:10" ht="41.4" customHeight="1" x14ac:dyDescent="0.25">
      <c r="A9" s="55" t="s">
        <v>104</v>
      </c>
      <c r="B9" s="53">
        <v>-8042.6408499999998</v>
      </c>
      <c r="C9" s="53"/>
      <c r="D9" s="53">
        <v>-5992.5720000000001</v>
      </c>
      <c r="E9" s="53">
        <v>-7133.4634400000004</v>
      </c>
      <c r="F9" s="53">
        <v>-8074.6700700000001</v>
      </c>
      <c r="G9" s="53" t="e">
        <f>#REF!/C9*100</f>
        <v>#REF!</v>
      </c>
      <c r="H9" s="53">
        <f t="shared" si="0"/>
        <v>119.03842690584277</v>
      </c>
      <c r="I9" s="53">
        <f t="shared" si="0"/>
        <v>113.19424481412916</v>
      </c>
      <c r="J9" s="53">
        <f>F9/B9*100</f>
        <v>100.39824257476324</v>
      </c>
    </row>
    <row r="10" spans="1:10" ht="45.6" customHeight="1" x14ac:dyDescent="0.25">
      <c r="A10" s="55" t="s">
        <v>103</v>
      </c>
      <c r="B10" s="53">
        <v>10040.24985</v>
      </c>
      <c r="C10" s="53"/>
      <c r="D10" s="53">
        <v>6178.7439999999997</v>
      </c>
      <c r="E10" s="53">
        <v>6949.71011</v>
      </c>
      <c r="F10" s="53">
        <v>8119.3266899999999</v>
      </c>
      <c r="G10" s="53" t="e">
        <f>#REF!/C10*100</f>
        <v>#REF!</v>
      </c>
      <c r="H10" s="53">
        <f t="shared" si="0"/>
        <v>112.47771569755925</v>
      </c>
      <c r="I10" s="53">
        <f t="shared" si="0"/>
        <v>116.82971752040461</v>
      </c>
      <c r="J10" s="53">
        <f>F10/B10*100</f>
        <v>80.867775317364234</v>
      </c>
    </row>
    <row r="11" spans="1:10" x14ac:dyDescent="0.25">
      <c r="A11" s="30"/>
      <c r="B11" s="30"/>
      <c r="C11" s="30"/>
      <c r="D11" s="30"/>
      <c r="E11" s="30"/>
      <c r="F11" s="30"/>
      <c r="G11" s="30"/>
      <c r="H11" s="30"/>
      <c r="I11" s="30"/>
      <c r="J11" s="30"/>
    </row>
  </sheetData>
  <mergeCells count="9">
    <mergeCell ref="A1:J1"/>
    <mergeCell ref="A4:J4"/>
    <mergeCell ref="A3:J3"/>
    <mergeCell ref="A5:A6"/>
    <mergeCell ref="B5:B6"/>
    <mergeCell ref="J5:J6"/>
    <mergeCell ref="C5:F5"/>
    <mergeCell ref="G5:I5"/>
    <mergeCell ref="D2:J2"/>
  </mergeCells>
  <pageMargins left="0.70866141732283472" right="0.70866141732283472" top="1.1417322834645669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эк. статьи</vt:lpstr>
      <vt:lpstr>источники</vt:lpstr>
      <vt:lpstr>доходы!Заголовки_для_печати</vt:lpstr>
      <vt:lpstr>расходы!Заголовки_для_печати</vt:lpstr>
      <vt:lpstr>'эк. статьи'!Заголовки_для_печати</vt:lpstr>
    </vt:vector>
  </TitlesOfParts>
  <Company>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Сафронова В. С.</dc:creator>
  <cp:lastModifiedBy>User</cp:lastModifiedBy>
  <cp:lastPrinted>2025-04-17T03:42:59Z</cp:lastPrinted>
  <dcterms:created xsi:type="dcterms:W3CDTF">2007-10-16T09:28:06Z</dcterms:created>
  <dcterms:modified xsi:type="dcterms:W3CDTF">2025-04-17T03:43:16Z</dcterms:modified>
</cp:coreProperties>
</file>